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7EFF2EED-87E8-4604-99F8-ED4CA1F6F9F5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Normalize" sheetId="6" r:id="rId1"/>
    <sheet name="original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0" i="6" l="1"/>
  <c r="C101" i="6"/>
  <c r="C99" i="6"/>
  <c r="A102" i="6"/>
  <c r="A103" i="6" s="1"/>
  <c r="A104" i="6" s="1"/>
  <c r="A105" i="6" s="1"/>
  <c r="A106" i="6" s="1"/>
  <c r="A96" i="6"/>
  <c r="C105" i="6" l="1"/>
  <c r="C109" i="6" s="1"/>
  <c r="H75" i="6"/>
  <c r="H74" i="6"/>
  <c r="H76" i="6" l="1"/>
  <c r="G76" i="6" s="1"/>
  <c r="C36" i="6"/>
  <c r="C78" i="6"/>
  <c r="C82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l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C27" i="6" l="1"/>
  <c r="C39" i="6"/>
  <c r="C31" i="6" l="1"/>
  <c r="C28" i="6"/>
  <c r="C25" i="6"/>
  <c r="H10" i="11"/>
  <c r="A33" i="12" l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C16" i="6" l="1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87" i="6"/>
  <c r="A88" i="6" s="1"/>
  <c r="A89" i="6" s="1"/>
  <c r="A90" i="6" s="1"/>
  <c r="A91" i="6" s="1"/>
  <c r="A92" i="6" s="1"/>
  <c r="A93" i="6" s="1"/>
  <c r="A94" i="6" s="1"/>
  <c r="A95" i="6" s="1"/>
  <c r="A97" i="6" l="1"/>
  <c r="A98" i="6" s="1"/>
  <c r="C63" i="6"/>
  <c r="C65" i="6" s="1"/>
  <c r="A99" i="6" l="1"/>
  <c r="A100" i="6" s="1"/>
  <c r="A101" i="6" s="1"/>
  <c r="A4" i="6"/>
  <c r="A107" i="6" l="1"/>
  <c r="A108" i="6" s="1"/>
  <c r="A109" i="6" s="1"/>
  <c r="A5" i="6"/>
  <c r="A6" i="6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10" i="6" l="1"/>
  <c r="C91" i="6"/>
  <c r="A7" i="6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111" i="6" l="1"/>
  <c r="A68" i="6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C50" i="6"/>
  <c r="A112" i="6" l="1"/>
  <c r="C92" i="6" s="1"/>
  <c r="A83" i="6"/>
  <c r="C74" i="6" s="1"/>
  <c r="C73" i="6"/>
  <c r="C77" i="6"/>
  <c r="C60" i="6"/>
  <c r="C56" i="6"/>
</calcChain>
</file>

<file path=xl/sharedStrings.xml><?xml version="1.0" encoding="utf-8"?>
<sst xmlns="http://schemas.openxmlformats.org/spreadsheetml/2006/main" count="1159" uniqueCount="1053">
  <si>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</si>
  <si>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</si>
  <si>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</si>
  <si>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</si>
  <si>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</si>
  <si>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</si>
  <si>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</si>
  <si>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</si>
  <si>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</si>
  <si>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</si>
  <si>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</si>
  <si>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</si>
  <si>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</si>
  <si>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</si>
  <si>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</si>
  <si>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</si>
  <si>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</si>
  <si>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</si>
  <si>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</si>
  <si>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</si>
  <si>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</si>
  <si>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</si>
  <si>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</si>
  <si>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</si>
  <si>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</si>
  <si>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</si>
  <si>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</si>
  <si>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</si>
  <si>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</si>
  <si>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</si>
  <si>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</si>
  <si>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</si>
  <si>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</si>
  <si>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</si>
  <si>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</si>
  <si>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</si>
  <si>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</si>
  <si>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</si>
  <si>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</si>
  <si>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</si>
  <si>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</si>
  <si>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</si>
  <si>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</si>
  <si>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</si>
  <si>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</si>
  <si>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</si>
  <si>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</si>
  <si>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</si>
  <si>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</si>
  <si>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</si>
  <si>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</si>
  <si>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</si>
  <si>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</si>
  <si>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</si>
  <si>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</si>
  <si>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</si>
  <si>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</si>
  <si>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</si>
  <si>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</si>
  <si>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</si>
  <si>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</si>
  <si>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</si>
  <si>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</si>
  <si>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</si>
  <si>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</si>
  <si>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</si>
  <si>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</si>
  <si>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</si>
  <si>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</si>
  <si>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</si>
  <si>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</si>
  <si>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</si>
  <si>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</si>
  <si>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</si>
  <si>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</si>
  <si>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</si>
  <si>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</si>
  <si>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</si>
  <si>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</si>
  <si>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</si>
  <si>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</si>
  <si>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</si>
  <si>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</si>
  <si>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</si>
  <si>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</si>
  <si>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</si>
  <si>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</si>
  <si>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</si>
  <si>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</si>
  <si>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</si>
  <si>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</si>
  <si>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</si>
  <si>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</si>
  <si>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</si>
  <si>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</si>
  <si>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</si>
  <si>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</si>
  <si>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</si>
  <si>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</si>
  <si>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</si>
  <si>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</si>
  <si>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</si>
  <si>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</si>
  <si>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</si>
  <si>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</si>
  <si>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</si>
  <si>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</si>
  <si>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</si>
  <si>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</si>
  <si>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</si>
  <si>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</si>
  <si>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</si>
  <si>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</si>
  <si>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</si>
  <si>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</si>
  <si>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</si>
  <si>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</si>
  <si>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</si>
  <si>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</si>
  <si>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</si>
  <si>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</si>
  <si>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</si>
  <si>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</si>
  <si>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</si>
  <si>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</si>
  <si>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</si>
  <si>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</si>
  <si>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</si>
  <si>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</si>
  <si>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</si>
  <si>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</si>
  <si>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</si>
  <si>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</si>
  <si>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</si>
  <si>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</si>
  <si>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</si>
  <si>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</si>
  <si>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</si>
  <si>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</si>
  <si>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</si>
  <si>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</si>
  <si>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</si>
  <si>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</si>
  <si>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</si>
  <si>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</si>
  <si>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</si>
  <si>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</si>
  <si>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</si>
  <si>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</si>
  <si>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</si>
  <si>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</si>
  <si>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</si>
  <si>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</si>
  <si>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</si>
  <si>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</si>
  <si>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</si>
  <si>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</si>
  <si>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</si>
  <si>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</si>
  <si>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</si>
  <si>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</si>
  <si>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</si>
  <si>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</si>
  <si>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</si>
  <si>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</si>
  <si>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</si>
  <si>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</si>
  <si>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</si>
  <si>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</si>
  <si>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</si>
  <si>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</si>
  <si>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</si>
  <si>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</si>
  <si>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</si>
  <si>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</si>
  <si>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</si>
  <si>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</si>
  <si>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</si>
  <si>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</si>
  <si>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</si>
  <si>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</si>
  <si>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</si>
  <si>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</si>
  <si>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</si>
  <si>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</si>
  <si>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</si>
  <si>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</si>
  <si>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</si>
  <si>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</si>
  <si>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</si>
  <si>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</si>
  <si>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</si>
  <si>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</si>
  <si>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</si>
  <si>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</si>
  <si>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</si>
  <si>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</si>
  <si>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</si>
  <si>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</si>
  <si>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</si>
  <si>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</si>
  <si>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</si>
  <si>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</si>
  <si>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</si>
  <si>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</si>
  <si>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</si>
  <si>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</si>
  <si>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</si>
  <si>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</si>
  <si>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</si>
  <si>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</si>
  <si>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</si>
  <si>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</si>
  <si>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</si>
  <si>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</si>
  <si>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</si>
  <si>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</si>
  <si>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</si>
  <si>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</si>
  <si>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</si>
  <si>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</si>
  <si>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</si>
  <si>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</si>
  <si>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</si>
  <si>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</si>
  <si>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</si>
  <si>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</si>
  <si>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</si>
  <si>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</si>
  <si>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</si>
  <si>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</si>
  <si>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</si>
  <si>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</si>
  <si>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</si>
  <si>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</si>
  <si>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</si>
  <si>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</si>
  <si>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</si>
  <si>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</si>
  <si>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</si>
  <si>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</si>
  <si>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</si>
  <si>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</si>
  <si>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</si>
  <si>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</si>
  <si>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</si>
  <si>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</si>
  <si>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</si>
  <si>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</si>
  <si>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</si>
  <si>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</si>
  <si>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</si>
  <si>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</si>
  <si>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</si>
  <si>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</si>
  <si>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</si>
  <si>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</si>
  <si>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</si>
  <si>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</si>
  <si>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</si>
  <si>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</si>
  <si>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</si>
  <si>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</si>
  <si>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</si>
  <si>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</si>
  <si>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</si>
  <si>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</si>
  <si>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</si>
  <si>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</si>
  <si>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</si>
  <si>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</si>
  <si>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</si>
  <si>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</si>
  <si>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</si>
  <si>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</si>
  <si>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</si>
  <si>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</si>
  <si>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</si>
  <si>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</si>
  <si>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</si>
  <si>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</si>
  <si>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</si>
  <si>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</si>
  <si>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</si>
  <si>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</si>
  <si>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</si>
  <si>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</si>
  <si>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</si>
  <si>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</si>
  <si>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</si>
  <si>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</si>
  <si>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</si>
  <si>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</si>
  <si>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</si>
  <si>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</si>
  <si>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</si>
  <si>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</si>
  <si>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</si>
  <si>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</si>
  <si>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</si>
  <si>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</si>
  <si>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</si>
  <si>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</si>
  <si>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</si>
  <si>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</si>
  <si>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</si>
  <si>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</si>
  <si>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</si>
  <si>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</si>
  <si>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</si>
  <si>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</si>
  <si>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</si>
  <si>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</si>
  <si>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</si>
  <si>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</si>
  <si>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</si>
  <si>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</si>
  <si>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</si>
  <si>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</si>
  <si>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</si>
  <si>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</si>
  <si>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</si>
  <si>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</si>
  <si>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</si>
  <si>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</si>
  <si>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</si>
  <si>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</si>
  <si>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</si>
  <si>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</si>
  <si>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</si>
  <si>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</si>
  <si>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</si>
  <si>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</si>
  <si>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</si>
  <si>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</si>
  <si>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</si>
  <si>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</si>
  <si>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</si>
  <si>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</si>
  <si>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</si>
  <si>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</si>
  <si>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</si>
  <si>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</si>
  <si>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</si>
  <si>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</si>
  <si>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</si>
  <si>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</si>
  <si>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</si>
  <si>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</si>
  <si>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</si>
  <si>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</si>
  <si>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</si>
  <si>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</si>
  <si>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</si>
  <si>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</si>
  <si>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</si>
  <si>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</si>
  <si>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</si>
  <si>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</si>
  <si>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</si>
  <si>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</si>
  <si>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</si>
  <si>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</si>
  <si>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</si>
  <si>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</si>
  <si>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</si>
  <si>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</si>
  <si>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</si>
  <si>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</si>
  <si>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</si>
  <si>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</si>
  <si>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</si>
  <si>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</si>
  <si>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</si>
  <si>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</si>
  <si>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</si>
  <si>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</si>
  <si>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</si>
  <si>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</si>
  <si>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</si>
  <si>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</si>
  <si>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</si>
  <si>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</si>
  <si>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</si>
  <si>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</si>
  <si>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</si>
  <si>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</si>
  <si>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</si>
  <si>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</si>
  <si>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</si>
  <si>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</si>
  <si>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</si>
  <si>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</si>
  <si>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</si>
  <si>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</si>
  <si>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</si>
  <si>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</si>
  <si>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</si>
  <si>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</si>
  <si>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</si>
  <si>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</si>
  <si>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</si>
  <si>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</si>
  <si>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</si>
  <si>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</si>
  <si>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</si>
  <si>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</si>
  <si>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</si>
  <si>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</si>
  <si>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</si>
  <si>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</si>
  <si>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</si>
  <si>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</si>
  <si>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</si>
  <si>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</si>
  <si>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</si>
  <si>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</si>
  <si>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</si>
  <si>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</si>
  <si>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</si>
  <si>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</si>
  <si>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</si>
  <si>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</si>
  <si>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</si>
  <si>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</si>
  <si>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</si>
  <si>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</si>
  <si>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</si>
  <si>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</si>
  <si>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</si>
  <si>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</si>
  <si>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</si>
  <si>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</si>
  <si>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</si>
  <si>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</si>
  <si>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</si>
  <si>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</si>
  <si>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</si>
  <si>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</si>
  <si>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</si>
  <si>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</si>
  <si>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</si>
  <si>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</si>
  <si>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</si>
  <si>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</si>
  <si>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</si>
  <si>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</si>
  <si>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</si>
  <si>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</si>
  <si>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</si>
  <si>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</si>
  <si>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</si>
  <si>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</si>
  <si>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</si>
  <si>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</si>
  <si>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</si>
  <si>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</si>
  <si>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</si>
  <si>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</si>
  <si>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</si>
  <si>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</si>
  <si>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</si>
  <si>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</si>
  <si>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</si>
  <si>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</si>
  <si>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</si>
  <si>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</si>
  <si>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</si>
  <si>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</si>
  <si>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</si>
  <si>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</si>
  <si>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</si>
  <si>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</si>
  <si>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</si>
  <si>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</si>
  <si>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</si>
  <si>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</si>
  <si>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</si>
  <si>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</si>
  <si>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</si>
  <si>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</si>
  <si>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</si>
  <si>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</si>
  <si>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</si>
  <si>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</si>
  <si>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</si>
  <si>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</si>
  <si>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</si>
  <si>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</si>
  <si>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</si>
  <si>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</si>
  <si>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</si>
  <si>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</si>
  <si>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</si>
  <si>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</si>
  <si>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</si>
  <si>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</si>
  <si>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</si>
  <si>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</si>
  <si>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</si>
  <si>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</si>
  <si>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</si>
  <si>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</si>
  <si>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</si>
  <si>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</si>
  <si>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</si>
  <si>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</si>
  <si>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</si>
  <si>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</si>
  <si>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</si>
  <si>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</si>
  <si>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</si>
  <si>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</si>
  <si>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</si>
  <si>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</si>
  <si>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</si>
  <si>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</si>
  <si>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</si>
  <si>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</si>
  <si>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</si>
  <si>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</si>
  <si>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</si>
  <si>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</si>
  <si>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</si>
  <si>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</si>
  <si>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</si>
  <si>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</si>
  <si>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</si>
  <si>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</si>
  <si>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</si>
  <si>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</si>
  <si>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</si>
  <si>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</si>
  <si>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</si>
  <si>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</si>
  <si>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</si>
  <si>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</si>
  <si>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</si>
  <si>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</si>
  <si>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</si>
  <si>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</si>
  <si>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</si>
  <si>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</si>
  <si>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</si>
  <si>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</si>
  <si>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</si>
  <si>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</si>
  <si>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</si>
  <si>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</si>
  <si>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</si>
  <si>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</si>
  <si>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</si>
  <si>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</si>
  <si>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</si>
  <si>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</si>
  <si>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</si>
  <si>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</si>
  <si>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</si>
  <si>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</si>
  <si>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</si>
  <si>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</si>
  <si>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</si>
  <si>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</si>
  <si>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</si>
  <si>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</si>
  <si>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</si>
  <si>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</si>
  <si>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</si>
  <si>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</si>
  <si>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</si>
  <si>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</si>
  <si>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</si>
  <si>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</si>
  <si>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</si>
  <si>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</si>
  <si>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</si>
  <si>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</si>
  <si>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</si>
  <si>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</si>
  <si>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</si>
  <si>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</si>
  <si>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</si>
  <si>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</si>
  <si>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</si>
  <si>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</si>
  <si>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</si>
  <si>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</si>
  <si>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</si>
  <si>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</si>
  <si>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</si>
  <si>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</si>
  <si>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</si>
  <si>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</si>
  <si>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</si>
  <si>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</si>
  <si>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</si>
  <si>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</si>
  <si>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</si>
  <si>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</si>
  <si>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</si>
  <si>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</si>
  <si>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</si>
  <si>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</si>
  <si>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</si>
  <si>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</si>
  <si>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</si>
  <si>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</si>
  <si>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</si>
  <si>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</si>
  <si>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</si>
  <si>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</si>
  <si>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</si>
  <si>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</si>
  <si>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</si>
  <si>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</si>
  <si>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</si>
  <si>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</si>
  <si>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</si>
  <si>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</si>
  <si>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</si>
  <si>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</si>
  <si>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</si>
  <si>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</si>
  <si>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</si>
  <si>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</si>
  <si>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</si>
  <si>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</si>
  <si>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</si>
  <si>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</si>
  <si>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</si>
  <si>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</si>
  <si>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</si>
  <si>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</si>
  <si>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</si>
  <si>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</si>
  <si>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</si>
  <si>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</si>
  <si>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</si>
  <si>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</si>
  <si>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</si>
  <si>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</si>
  <si>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</si>
  <si>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</si>
  <si>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</si>
  <si>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</si>
  <si>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</si>
  <si>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</si>
  <si>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</si>
  <si>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</si>
  <si>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</si>
  <si>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</si>
  <si>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</si>
  <si>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</si>
  <si>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</si>
  <si>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</si>
  <si>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</si>
  <si>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</si>
  <si>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</si>
  <si>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</si>
  <si>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</si>
  <si>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</si>
  <si>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</si>
  <si>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</si>
  <si>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</si>
  <si>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</si>
  <si>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</si>
  <si>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</si>
  <si>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</si>
  <si>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</si>
  <si>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</si>
  <si>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</si>
  <si>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</si>
  <si>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</si>
  <si>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</si>
  <si>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</si>
  <si>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</si>
  <si>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</si>
  <si>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</si>
  <si>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</si>
  <si>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</si>
  <si>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</si>
  <si>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</si>
  <si>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</si>
  <si>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</si>
  <si>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</si>
  <si>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</si>
  <si>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</si>
  <si>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</si>
  <si>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</si>
  <si>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</si>
  <si>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</si>
  <si>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</si>
  <si>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</si>
  <si>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</si>
  <si>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</si>
  <si>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</si>
  <si>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</si>
  <si>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</si>
  <si>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</si>
  <si>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</si>
  <si>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</si>
  <si>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</si>
  <si>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</si>
  <si>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</si>
  <si>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</si>
  <si>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</si>
  <si>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</si>
  <si>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</si>
  <si>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</si>
  <si>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</si>
  <si>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</si>
  <si>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</si>
  <si>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</si>
  <si>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</si>
  <si>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</si>
  <si>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</si>
  <si>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</si>
  <si>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</si>
  <si>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</si>
  <si>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</si>
  <si>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</si>
  <si>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</si>
  <si>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</si>
  <si>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</si>
  <si>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</si>
  <si>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</si>
  <si>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</si>
  <si>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</si>
  <si>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</si>
  <si>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</si>
  <si>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</si>
  <si>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</si>
  <si>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</si>
  <si>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</si>
  <si>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</si>
  <si>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</si>
  <si>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</si>
  <si>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</si>
  <si>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</si>
  <si>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</si>
  <si>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</si>
  <si>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</si>
  <si>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</si>
  <si>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</si>
  <si>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</si>
  <si>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</si>
  <si>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</si>
  <si>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</si>
  <si>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</si>
  <si>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</si>
  <si>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</si>
  <si>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</si>
  <si>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</si>
  <si>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</si>
  <si>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</si>
  <si>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</si>
  <si>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</si>
  <si>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</si>
  <si>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</si>
  <si>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</si>
  <si>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</si>
  <si>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</si>
  <si>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</si>
  <si>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</si>
  <si>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</si>
  <si>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</si>
  <si>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</si>
  <si>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</si>
  <si>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</si>
  <si>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</si>
  <si>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</si>
  <si>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</si>
  <si>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</si>
  <si>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</si>
  <si>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</si>
  <si>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</si>
  <si>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</si>
  <si>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</si>
  <si>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</si>
  <si>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</si>
  <si>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</si>
  <si>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</si>
  <si>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</si>
  <si>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</si>
  <si>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</si>
  <si>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</si>
  <si>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</si>
  <si>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</si>
  <si>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</si>
  <si>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</si>
  <si>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</si>
  <si>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</si>
  <si>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</si>
  <si>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</si>
  <si>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</si>
  <si>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</si>
  <si>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</si>
  <si>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</si>
  <si>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</si>
  <si>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</si>
  <si>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</si>
  <si>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</si>
  <si>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</si>
  <si>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</si>
  <si>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</si>
  <si>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</si>
  <si>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</si>
  <si>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</si>
  <si>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</si>
  <si>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</si>
  <si>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</si>
  <si>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</si>
  <si>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</si>
  <si>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</si>
  <si>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</si>
  <si>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</si>
  <si>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</si>
  <si>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</si>
  <si>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</si>
  <si>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</si>
  <si>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</si>
  <si>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</si>
  <si>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</si>
  <si>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</si>
  <si>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</si>
  <si>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</si>
  <si>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</si>
  <si>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</si>
  <si>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</si>
  <si>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</si>
  <si>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 xml:space="preserve">bl 0x00087B58 </t>
  </si>
  <si>
    <t>b 0x00082D44</t>
  </si>
  <si>
    <t>mov r5, r1</t>
  </si>
  <si>
    <t>push {r4, r5, r6, lr}</t>
  </si>
  <si>
    <t>00000000</t>
  </si>
  <si>
    <t>cmp r0, 0x0</t>
  </si>
  <si>
    <t>Ignore Burn/Frost debuff 0x4A</t>
  </si>
  <si>
    <t>mov r0, r5</t>
  </si>
  <si>
    <t>mov r1, r4</t>
  </si>
  <si>
    <t>bl 0x00092298</t>
  </si>
  <si>
    <t>bl 0x0008205C</t>
  </si>
  <si>
    <t>get pointer</t>
  </si>
  <si>
    <t>get major status</t>
  </si>
  <si>
    <t>mov r1, 0x1</t>
  </si>
  <si>
    <t>mov r0, 0x58</t>
  </si>
  <si>
    <t>mov r0, 0x1E</t>
  </si>
  <si>
    <t>check damaging</t>
  </si>
  <si>
    <t>Change power boost to check for STAB instead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</si>
  <si>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</si>
  <si>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</si>
  <si>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</si>
  <si>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</si>
  <si>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</si>
  <si>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</si>
  <si>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</si>
  <si>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Call function</t>
  </si>
  <si>
    <t>000DA074</t>
  </si>
  <si>
    <t>000D9C6C</t>
  </si>
  <si>
    <t>mov r5, r3</t>
  </si>
  <si>
    <t>mov r0, #0x12</t>
  </si>
  <si>
    <t>bl #0x87b58</t>
  </si>
  <si>
    <t>uxth r6, r0</t>
  </si>
  <si>
    <t>mov r0, #3</t>
  </si>
  <si>
    <t>cmp r0, r4</t>
  </si>
  <si>
    <t>bne #0xd9cd0</t>
  </si>
  <si>
    <t>mov r0, #0x19</t>
  </si>
  <si>
    <t>cmp r0, #0</t>
  </si>
  <si>
    <t>mov r0, r6</t>
  </si>
  <si>
    <t>bl #0x5f7a4</t>
  </si>
  <si>
    <t>ldr r0, [r5]</t>
  </si>
  <si>
    <t>beq #0xd9cd0</t>
  </si>
  <si>
    <t>pop {r4, r5, r6, lr}</t>
  </si>
  <si>
    <t>mov r0, #0x35</t>
  </si>
  <si>
    <t>ldr r1, [pc, #4]</t>
  </si>
  <si>
    <t>b #0x83108</t>
  </si>
  <si>
    <t>pop {r4, r5, r6, pc}</t>
  </si>
  <si>
    <t>andeq r1, r0, r3, lsr r3</t>
  </si>
  <si>
    <t>70402DE9</t>
  </si>
  <si>
    <t>0350A0E1</t>
  </si>
  <si>
    <t>0240A0E1</t>
  </si>
  <si>
    <t>1200A0E3</t>
  </si>
  <si>
    <t>B5B7FEEB</t>
  </si>
  <si>
    <t>7060FFE6</t>
  </si>
  <si>
    <t>0300A0E3</t>
  </si>
  <si>
    <t>B2B7FEEB</t>
  </si>
  <si>
    <t>040050E1</t>
  </si>
  <si>
    <t>0E00001A</t>
  </si>
  <si>
    <t>1900A0E3</t>
  </si>
  <si>
    <t>AEB7FEEB</t>
  </si>
  <si>
    <t>000050E3</t>
  </si>
  <si>
    <t>0A00001A</t>
  </si>
  <si>
    <t>0600A0E1</t>
  </si>
  <si>
    <t>BD16FEEB</t>
  </si>
  <si>
    <t>0600001A</t>
  </si>
  <si>
    <t>000095E5</t>
  </si>
  <si>
    <t>0300000A</t>
  </si>
  <si>
    <t>7040BDE8</t>
  </si>
  <si>
    <t>3500A0E3</t>
  </si>
  <si>
    <t>04109FE5</t>
  </si>
  <si>
    <t>0DA5FEEA</t>
  </si>
  <si>
    <t>7080BDE8</t>
  </si>
  <si>
    <t>nop</t>
  </si>
  <si>
    <t>00F020E3</t>
  </si>
  <si>
    <t>3313CD0C</t>
  </si>
  <si>
    <t>stcleq p3, c1, [sp], {0x33}</t>
  </si>
  <si>
    <t>0150A0E1</t>
  </si>
  <si>
    <t>0410A0E1</t>
  </si>
  <si>
    <t>0500A0E1</t>
  </si>
  <si>
    <t>0700000A</t>
  </si>
  <si>
    <t>1E00A0E3</t>
  </si>
  <si>
    <t>0110A0E3</t>
  </si>
  <si>
    <t>5800A0E3</t>
  </si>
  <si>
    <t>000D7398</t>
  </si>
  <si>
    <t>Alter Type if not STAB</t>
  </si>
  <si>
    <t>mov r0, #0</t>
  </si>
  <si>
    <t>str r0, [r3]</t>
  </si>
  <si>
    <t>mov r5, r2</t>
  </si>
  <si>
    <t>mov r4, r3</t>
  </si>
  <si>
    <t>mov r0, #2</t>
  </si>
  <si>
    <t>cmp r0, r5</t>
  </si>
  <si>
    <t>bne #0xd73e8</t>
  </si>
  <si>
    <t>mov r1, #0</t>
  </si>
  <si>
    <t>bl #0x82d44</t>
  </si>
  <si>
    <t>str r0, [r4]</t>
  </si>
  <si>
    <t>0000A0E3</t>
  </si>
  <si>
    <t>000083E5</t>
  </si>
  <si>
    <t>0250A0E1</t>
  </si>
  <si>
    <t>0340A0E1</t>
  </si>
  <si>
    <t>E8C1FEEB</t>
  </si>
  <si>
    <t>0200A0E3</t>
  </si>
  <si>
    <t>E5C1FEEB</t>
  </si>
  <si>
    <t>050050E1</t>
  </si>
  <si>
    <t>0700001A</t>
  </si>
  <si>
    <t>F420FEEB</t>
  </si>
  <si>
    <t>0300001A</t>
  </si>
  <si>
    <t>0010A0E3</t>
  </si>
  <si>
    <t>57AEFEEB</t>
  </si>
  <si>
    <t>000084E5</t>
  </si>
  <si>
    <t>mov r0, 0x3</t>
  </si>
  <si>
    <t>mov r0, 0x19</t>
  </si>
  <si>
    <t>mov r0, 0x2</t>
  </si>
  <si>
    <t>Alter Type if not STAB 0x4E/0x4F</t>
  </si>
  <si>
    <t>b #0x82d44</t>
  </si>
  <si>
    <t>Self</t>
  </si>
  <si>
    <t>Check if attacker is self</t>
  </si>
  <si>
    <t>mov r0, 0x4</t>
  </si>
  <si>
    <t>mov r0, #0x3D</t>
  </si>
  <si>
    <t>type-effectiveness</t>
  </si>
  <si>
    <t>mov r0, 0x18</t>
  </si>
  <si>
    <t>Get target Type</t>
  </si>
  <si>
    <t>otherwise, Normal is neutral and move is resisted, replace with neutrality</t>
  </si>
  <si>
    <t>push {r4, r5, lr}</t>
  </si>
  <si>
    <t>Magic Guard Call 0x98</t>
  </si>
  <si>
    <t>000D7284</t>
  </si>
  <si>
    <t>mov r0, 0x49</t>
  </si>
  <si>
    <t>Check STAB</t>
  </si>
  <si>
    <t>load buff multiplier of 1.2</t>
  </si>
  <si>
    <t>mov r0, 0x39</t>
  </si>
  <si>
    <t>Get location of index byte for this Pokemon</t>
  </si>
  <si>
    <t>30402DE9</t>
  </si>
  <si>
    <t>0D00001A</t>
  </si>
  <si>
    <t>3D00A0E3</t>
  </si>
  <si>
    <t>070050E3</t>
  </si>
  <si>
    <t>1800A0E3</t>
  </si>
  <si>
    <t>3040BDE8</t>
  </si>
  <si>
    <t>3080BDE8</t>
  </si>
  <si>
    <t>mov r1, 0x0</t>
  </si>
  <si>
    <t>mov r0, 0x57</t>
  </si>
  <si>
    <t>Don't apply if last move used was NOT STAB</t>
  </si>
  <si>
    <t>0400A0E3</t>
  </si>
  <si>
    <t>5700A0E3</t>
  </si>
  <si>
    <t>Conditional Magic Guard 0x98</t>
  </si>
  <si>
    <t>0510A0E3</t>
  </si>
  <si>
    <t>mov r1, 0x5</t>
  </si>
  <si>
    <t>B6B7FEEB</t>
  </si>
  <si>
    <t>4900A0E3</t>
  </si>
  <si>
    <t>3900A0E3</t>
  </si>
  <si>
    <t>moveq r1, 0x6</t>
  </si>
  <si>
    <t>movne r1, 0x7</t>
  </si>
  <si>
    <t>use NE (only comes up if Immune otherwise)</t>
  </si>
  <si>
    <t>E726FEEB</t>
  </si>
  <si>
    <t>B250FEEB</t>
  </si>
  <si>
    <t>2210FEEB</t>
  </si>
  <si>
    <t>DD26FEEB</t>
  </si>
  <si>
    <t>5213FEEA</t>
  </si>
  <si>
    <t>0610A003</t>
  </si>
  <si>
    <t>0710A013</t>
  </si>
  <si>
    <t>D226FEEB</t>
  </si>
  <si>
    <t>mov r5, r0</t>
  </si>
  <si>
    <t>Get move Type</t>
  </si>
  <si>
    <t>mov r1, r5</t>
  </si>
  <si>
    <t>bl 0x0007F3C0</t>
  </si>
  <si>
    <t>get effectiveness of move Type used on target</t>
  </si>
  <si>
    <t>cmp  r0, 0x7</t>
  </si>
  <si>
    <t>cmp r5, 0x5</t>
  </si>
  <si>
    <t>cmpne r5, 0x8</t>
  </si>
  <si>
    <t>0510A0E1</t>
  </si>
  <si>
    <t>0050A0E1</t>
  </si>
  <si>
    <t>050055E3</t>
  </si>
  <si>
    <t>08005513</t>
  </si>
  <si>
    <t>Save Target Type in r5</t>
  </si>
  <si>
    <t>Boost non-STAB also set check byte for magic guard 0x54</t>
  </si>
  <si>
    <t>strb r0, [r4, r5]</t>
  </si>
  <si>
    <t>ldrb r0, [r4, r5]</t>
  </si>
  <si>
    <t>1C509FE5</t>
  </si>
  <si>
    <t>0500D4E7</t>
  </si>
  <si>
    <t>4313FEEA</t>
  </si>
  <si>
    <t>48509FE5</t>
  </si>
  <si>
    <t>B1B7FEEB</t>
  </si>
  <si>
    <t>0500C4E7</t>
  </si>
  <si>
    <t>B412DFE1</t>
  </si>
  <si>
    <t>6dd000</t>
  </si>
  <si>
    <t>7db038</t>
  </si>
  <si>
    <t>used STAB, set check byte to 0</t>
  </si>
  <si>
    <t>used non-STAB, set check byte to 1</t>
  </si>
  <si>
    <t>bl 0x00087B58</t>
  </si>
  <si>
    <t>000FDFA4</t>
  </si>
  <si>
    <t>if move is neutral or better, nothing Normal can do</t>
  </si>
  <si>
    <t>cmp r5, 0x7</t>
  </si>
  <si>
    <t>Target is Ghost, can't do anything</t>
  </si>
  <si>
    <t>Save Type of Move used</t>
  </si>
  <si>
    <t>cmp r9, 0x4F</t>
  </si>
  <si>
    <t>don't bother in second run</t>
  </si>
  <si>
    <t>get .bss offset</t>
  </si>
  <si>
    <t>strb r0, [r1, r4]</t>
  </si>
  <si>
    <t>store move Type byte in .bss offset + user index</t>
  </si>
  <si>
    <t>get address of last move type used</t>
  </si>
  <si>
    <t>check for being Normal</t>
  </si>
  <si>
    <t>addeq r1, r1, 0x800</t>
  </si>
  <si>
    <t>if Normal, add on 0x800 to get 1.7 boost</t>
  </si>
  <si>
    <t>movne r0, 0x0</t>
  </si>
  <si>
    <t>if non-STAB, don't bother with this</t>
  </si>
  <si>
    <t>moveq r0, 0x1</t>
  </si>
  <si>
    <t>1000001A</t>
  </si>
  <si>
    <t>0000A013</t>
  </si>
  <si>
    <t>0100A003</t>
  </si>
  <si>
    <t>20509FE5</t>
  </si>
  <si>
    <t>021B8102</t>
  </si>
  <si>
    <t>1FA4FEEA</t>
  </si>
  <si>
    <t>000FEC88</t>
  </si>
  <si>
    <t>AE23FEEB</t>
  </si>
  <si>
    <t>1500001A</t>
  </si>
  <si>
    <t>AA23FEEB</t>
  </si>
  <si>
    <t>A723FEEB</t>
  </si>
  <si>
    <t>BF01FEEB</t>
  </si>
  <si>
    <t>0C00002A</t>
  </si>
  <si>
    <t>4F0059E3</t>
  </si>
  <si>
    <t>0100000A</t>
  </si>
  <si>
    <t>28109FE5</t>
  </si>
  <si>
    <t>0400C1E7</t>
  </si>
  <si>
    <t>070055E3</t>
  </si>
  <si>
    <t>0600000A</t>
  </si>
  <si>
    <t>1110FEEA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</si>
</sst>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909EE6"/>
        <bgColor indexed="64"/>
      </patternFill>
    </fill>
    <fill>
      <patternFill patternType="solid">
        <fgColor rgb="FF6373B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2" borderId="0" xfId="0" quotePrefix="1" applyFill="1"/>
    <xf numFmtId="0" fontId="0" fillId="4" borderId="0" xfId="0" applyFill="1"/>
    <xf numFmtId="0" fontId="0" fillId="4" borderId="0" xfId="0" quotePrefix="1" applyFill="1"/>
    <xf numFmtId="0" fontId="0" fillId="3" borderId="0" xfId="0" quotePrefix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5" borderId="0" xfId="0" applyFill="1"/>
    <xf numFmtId="0" fontId="0" fillId="5" borderId="0" xfId="0" quotePrefix="1" applyFill="1"/>
    <xf numFmtId="0" fontId="2" fillId="3" borderId="0" xfId="0" applyFont="1" applyFill="1"/>
    <xf numFmtId="0" fontId="2" fillId="4" borderId="0" xfId="0" applyFont="1" applyFill="1"/>
    <xf numFmtId="0" fontId="0" fillId="6" borderId="0" xfId="0" applyFill="1"/>
    <xf numFmtId="0" fontId="0" fillId="6" borderId="0" xfId="0" quotePrefix="1" applyFill="1"/>
    <xf numFmtId="0" fontId="0" fillId="7" borderId="0" xfId="0" applyFill="1"/>
    <xf numFmtId="0" fontId="0" fillId="7" borderId="0" xfId="0" quotePrefix="1" applyFill="1"/>
    <xf numFmtId="0" fontId="2" fillId="5" borderId="0" xfId="0" applyFont="1" applyFill="1"/>
    <xf numFmtId="0" fontId="0" fillId="8" borderId="0" xfId="0" applyFill="1"/>
    <xf numFmtId="0" fontId="0" fillId="9" borderId="0" xfId="0" applyFill="1"/>
    <xf numFmtId="0" fontId="0" fillId="9" borderId="0" xfId="0" quotePrefix="1" applyFill="1"/>
    <xf numFmtId="0" fontId="2" fillId="9" borderId="0" xfId="0" applyFont="1" applyFill="1"/>
    <xf numFmtId="0" fontId="0" fillId="10" borderId="0" xfId="0" applyFill="1"/>
    <xf numFmtId="0" fontId="0" fillId="10" borderId="0" xfId="0" quotePrefix="1" applyFill="1"/>
    <xf numFmtId="0" fontId="0" fillId="11" borderId="0" xfId="0" applyFill="1"/>
    <xf numFmtId="0" fontId="0" fillId="11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M117"/>
  <sheetViews>
    <sheetView tabSelected="1" zoomScale="85" zoomScaleNormal="85" workbookViewId="0">
      <pane ySplit="1" topLeftCell="A2" activePane="bottomLeft" state="frozen"/>
      <selection pane="bottomLeft" activeCell="C9" sqref="C9"/>
    </sheetView>
  </sheetViews>
  <sheetFormatPr defaultRowHeight="14.25" x14ac:dyDescent="0.45"/>
  <cols>
    <col min="1" max="1" width="9.3984375" customWidth="1"/>
    <col min="2" max="2" width="9.73046875" bestFit="1" customWidth="1"/>
    <col min="3" max="3" width="32.06640625" customWidth="1"/>
    <col min="4" max="4" width="58.6640625" bestFit="1" customWidth="1"/>
    <col min="5" max="6" width="12.73046875" customWidth="1"/>
    <col min="7" max="7" width="13.59765625" customWidth="1"/>
  </cols>
  <sheetData>
    <row r="1" spans="1:8" x14ac:dyDescent="0.45">
      <c r="A1" s="4" t="s">
        <v>0</v>
      </c>
      <c r="B1" s="4" t="s">
        <v>1</v>
      </c>
      <c r="C1" s="4" t="s">
        <v>2</v>
      </c>
      <c r="D1" s="4"/>
    </row>
    <row r="2" spans="1:8" x14ac:dyDescent="0.45">
      <c r="A2" s="4" t="s">
        <v>855</v>
      </c>
      <c r="B2" s="1"/>
      <c r="D2" s="4"/>
    </row>
    <row r="3" spans="1:8" x14ac:dyDescent="0.45">
      <c r="A3" s="1" t="s">
        <v>856</v>
      </c>
      <c r="C3" t="s">
        <v>972</v>
      </c>
      <c r="D3" t="s">
        <v>973</v>
      </c>
    </row>
    <row r="4" spans="1:8" x14ac:dyDescent="0.45">
      <c r="A4" t="str">
        <f t="shared" ref="A4:A7" si="0">DEC2HEX(HEX2DEC(A3)+4,8)</f>
        <v>000DA078</v>
      </c>
      <c r="C4" s="1" t="s">
        <v>848</v>
      </c>
      <c r="D4" t="s">
        <v>849</v>
      </c>
    </row>
    <row r="5" spans="1:8" x14ac:dyDescent="0.45">
      <c r="A5" t="str">
        <f t="shared" si="0"/>
        <v>000DA07C</v>
      </c>
      <c r="C5" t="s">
        <v>850</v>
      </c>
      <c r="D5" t="s">
        <v>851</v>
      </c>
    </row>
    <row r="6" spans="1:8" x14ac:dyDescent="0.45">
      <c r="A6" t="str">
        <f t="shared" si="0"/>
        <v>000DA080</v>
      </c>
      <c r="C6" t="s">
        <v>852</v>
      </c>
      <c r="D6" t="s">
        <v>853</v>
      </c>
    </row>
    <row r="7" spans="1:8" x14ac:dyDescent="0.45">
      <c r="A7" t="str">
        <f t="shared" si="0"/>
        <v>000DA084</v>
      </c>
      <c r="B7" s="1"/>
      <c r="C7" s="1" t="s">
        <v>834</v>
      </c>
      <c r="D7" t="s">
        <v>854</v>
      </c>
    </row>
    <row r="8" spans="1:8" x14ac:dyDescent="0.45">
      <c r="B8" s="1"/>
      <c r="C8" s="1"/>
    </row>
    <row r="9" spans="1:8" x14ac:dyDescent="0.45">
      <c r="A9" s="4" t="s">
        <v>941</v>
      </c>
      <c r="B9" s="3"/>
      <c r="C9" s="2"/>
      <c r="G9" s="3"/>
    </row>
    <row r="10" spans="1:8" x14ac:dyDescent="0.45">
      <c r="A10" t="s">
        <v>1039</v>
      </c>
      <c r="B10" t="s">
        <v>959</v>
      </c>
      <c r="C10" t="s">
        <v>951</v>
      </c>
      <c r="G10" s="2"/>
    </row>
    <row r="11" spans="1:8" x14ac:dyDescent="0.45">
      <c r="A11" t="str">
        <f t="shared" ref="A11:A40" si="1">DEC2HEX(HEX2DEC(A10)+4,8)</f>
        <v>000FEC8C</v>
      </c>
      <c r="B11" t="s">
        <v>879</v>
      </c>
      <c r="C11" t="s">
        <v>829</v>
      </c>
      <c r="D11" t="s">
        <v>943</v>
      </c>
      <c r="G11" s="3"/>
    </row>
    <row r="12" spans="1:8" x14ac:dyDescent="0.45">
      <c r="A12" t="str">
        <f t="shared" si="1"/>
        <v>000FEC90</v>
      </c>
      <c r="B12" s="1" t="s">
        <v>905</v>
      </c>
      <c r="C12" t="s">
        <v>832</v>
      </c>
      <c r="G12" s="3"/>
      <c r="H12" s="3"/>
    </row>
    <row r="13" spans="1:8" x14ac:dyDescent="0.45">
      <c r="A13" s="5" t="str">
        <f t="shared" si="1"/>
        <v>000FEC94</v>
      </c>
      <c r="B13" s="5" t="s">
        <v>883</v>
      </c>
      <c r="C13" s="5" t="s">
        <v>938</v>
      </c>
      <c r="D13" s="5" t="s">
        <v>944</v>
      </c>
      <c r="G13" s="3"/>
    </row>
    <row r="14" spans="1:8" x14ac:dyDescent="0.45">
      <c r="A14" s="5" t="str">
        <f t="shared" si="1"/>
        <v>000FEC98</v>
      </c>
      <c r="B14" s="7" t="s">
        <v>1040</v>
      </c>
      <c r="C14" s="5" t="s">
        <v>860</v>
      </c>
      <c r="D14" s="5"/>
      <c r="G14" s="1"/>
    </row>
    <row r="15" spans="1:8" x14ac:dyDescent="0.45">
      <c r="A15" s="5" t="str">
        <f t="shared" si="1"/>
        <v>000FEC9C</v>
      </c>
      <c r="B15" s="7" t="s">
        <v>885</v>
      </c>
      <c r="C15" s="5" t="s">
        <v>863</v>
      </c>
      <c r="D15" s="5"/>
      <c r="G15" s="1"/>
    </row>
    <row r="16" spans="1:8" x14ac:dyDescent="0.45">
      <c r="A16" s="5" t="str">
        <f t="shared" si="1"/>
        <v>000FECA0</v>
      </c>
      <c r="B16" s="7" t="s">
        <v>1041</v>
      </c>
      <c r="C16" s="5" t="str">
        <f>_xlfn.CONCAT("bne 0x",A$39)</f>
        <v>bne 0x000FECFC</v>
      </c>
      <c r="D16" s="5"/>
      <c r="G16" s="1"/>
    </row>
    <row r="17" spans="1:7" x14ac:dyDescent="0.45">
      <c r="A17" s="8" t="str">
        <f t="shared" si="1"/>
        <v>000FECA4</v>
      </c>
      <c r="B17" s="9" t="s">
        <v>963</v>
      </c>
      <c r="C17" s="8" t="s">
        <v>948</v>
      </c>
      <c r="D17" s="8" t="s">
        <v>949</v>
      </c>
      <c r="G17" s="1"/>
    </row>
    <row r="18" spans="1:7" x14ac:dyDescent="0.45">
      <c r="A18" s="8" t="str">
        <f t="shared" si="1"/>
        <v>000FECA8</v>
      </c>
      <c r="B18" s="8" t="s">
        <v>1042</v>
      </c>
      <c r="C18" s="8" t="s">
        <v>860</v>
      </c>
      <c r="D18" s="8"/>
      <c r="G18" s="1"/>
    </row>
    <row r="19" spans="1:7" x14ac:dyDescent="0.45">
      <c r="A19" s="8" t="str">
        <f t="shared" si="1"/>
        <v>000FECAC</v>
      </c>
      <c r="B19" s="8" t="s">
        <v>997</v>
      </c>
      <c r="C19" s="8" t="s">
        <v>988</v>
      </c>
      <c r="D19" s="8" t="s">
        <v>1000</v>
      </c>
      <c r="G19" s="1"/>
    </row>
    <row r="20" spans="1:7" x14ac:dyDescent="0.45">
      <c r="A20" s="13" t="str">
        <f t="shared" si="1"/>
        <v>000FECB0</v>
      </c>
      <c r="B20" s="14" t="s">
        <v>887</v>
      </c>
      <c r="C20" s="13" t="s">
        <v>939</v>
      </c>
      <c r="D20" s="13" t="s">
        <v>989</v>
      </c>
      <c r="G20" s="1"/>
    </row>
    <row r="21" spans="1:7" x14ac:dyDescent="0.45">
      <c r="A21" s="13" t="str">
        <f t="shared" si="1"/>
        <v>000FECB4</v>
      </c>
      <c r="B21" s="14" t="s">
        <v>1043</v>
      </c>
      <c r="C21" s="13" t="s">
        <v>860</v>
      </c>
      <c r="D21" s="13"/>
    </row>
    <row r="22" spans="1:7" x14ac:dyDescent="0.45">
      <c r="A22" s="13" t="str">
        <f t="shared" si="1"/>
        <v>000FECB8</v>
      </c>
      <c r="B22" s="14" t="s">
        <v>996</v>
      </c>
      <c r="C22" s="21" t="s">
        <v>990</v>
      </c>
      <c r="D22" s="13"/>
    </row>
    <row r="23" spans="1:7" x14ac:dyDescent="0.45">
      <c r="A23" s="13" t="str">
        <f t="shared" si="1"/>
        <v>000FECBC</v>
      </c>
      <c r="B23" s="14" t="s">
        <v>1044</v>
      </c>
      <c r="C23" s="21" t="s">
        <v>991</v>
      </c>
      <c r="D23" s="13" t="s">
        <v>992</v>
      </c>
    </row>
    <row r="24" spans="1:7" x14ac:dyDescent="0.45">
      <c r="A24" s="13" t="str">
        <f t="shared" si="1"/>
        <v>000FECC0</v>
      </c>
      <c r="B24" s="14" t="s">
        <v>962</v>
      </c>
      <c r="C24" s="21" t="s">
        <v>993</v>
      </c>
      <c r="D24" s="13"/>
    </row>
    <row r="25" spans="1:7" x14ac:dyDescent="0.45">
      <c r="A25" s="13" t="str">
        <f t="shared" si="1"/>
        <v>000FECC4</v>
      </c>
      <c r="B25" s="14" t="s">
        <v>1045</v>
      </c>
      <c r="C25" s="21" t="str">
        <f>_xlfn.CONCAT("bhs 0x",A$39)</f>
        <v>bhs 0x000FECFC</v>
      </c>
      <c r="D25" s="13" t="s">
        <v>1017</v>
      </c>
    </row>
    <row r="26" spans="1:7" x14ac:dyDescent="0.45">
      <c r="A26" s="23" t="str">
        <f t="shared" si="1"/>
        <v>000FECC8</v>
      </c>
      <c r="B26" s="24" t="s">
        <v>1046</v>
      </c>
      <c r="C26" s="25" t="s">
        <v>1021</v>
      </c>
      <c r="D26" s="23" t="s">
        <v>1020</v>
      </c>
    </row>
    <row r="27" spans="1:7" x14ac:dyDescent="0.45">
      <c r="A27" s="23" t="str">
        <f t="shared" si="1"/>
        <v>000FECCC</v>
      </c>
      <c r="B27" s="24" t="s">
        <v>1047</v>
      </c>
      <c r="C27" s="25" t="str">
        <f>_xlfn.CONCAT("beq 0x",A$30)</f>
        <v>beq 0x000FECD8</v>
      </c>
      <c r="D27" s="23" t="s">
        <v>1022</v>
      </c>
    </row>
    <row r="28" spans="1:7" x14ac:dyDescent="0.45">
      <c r="A28" s="23" t="str">
        <f t="shared" si="1"/>
        <v>000FECD0</v>
      </c>
      <c r="B28" s="24" t="s">
        <v>1048</v>
      </c>
      <c r="C28" s="25" t="str">
        <f>_xlfn.CONCAT("ldr r1, [pc, 0x",DEC2HEX(HEX2DEC(A$40)-HEX2DEC(A28)-8,3),"]")</f>
        <v>ldr r1, [pc, 0x028]</v>
      </c>
      <c r="D28" s="23" t="s">
        <v>1023</v>
      </c>
    </row>
    <row r="29" spans="1:7" x14ac:dyDescent="0.45">
      <c r="A29" s="23" t="str">
        <f t="shared" si="1"/>
        <v>000FECD4</v>
      </c>
      <c r="B29" s="24" t="s">
        <v>1049</v>
      </c>
      <c r="C29" s="25" t="s">
        <v>1024</v>
      </c>
      <c r="D29" s="23" t="s">
        <v>1025</v>
      </c>
    </row>
    <row r="30" spans="1:7" x14ac:dyDescent="0.45">
      <c r="A30" s="6" t="str">
        <f t="shared" si="1"/>
        <v>000FECD8</v>
      </c>
      <c r="B30" s="10" t="s">
        <v>1050</v>
      </c>
      <c r="C30" s="15" t="s">
        <v>1018</v>
      </c>
      <c r="D30" s="6" t="s">
        <v>1019</v>
      </c>
    </row>
    <row r="31" spans="1:7" x14ac:dyDescent="0.45">
      <c r="A31" s="6" t="str">
        <f t="shared" si="1"/>
        <v>000FECDC</v>
      </c>
      <c r="B31" s="10" t="s">
        <v>1051</v>
      </c>
      <c r="C31" s="15" t="str">
        <f>_xlfn.CONCAT("beq 0x",A$39)</f>
        <v>beq 0x000FECFC</v>
      </c>
      <c r="D31" s="6"/>
    </row>
    <row r="32" spans="1:7" x14ac:dyDescent="0.45">
      <c r="A32" s="19" t="str">
        <f t="shared" si="1"/>
        <v>000FECE0</v>
      </c>
      <c r="B32" s="20" t="s">
        <v>998</v>
      </c>
      <c r="C32" s="19" t="s">
        <v>994</v>
      </c>
      <c r="D32" s="19" t="s">
        <v>8</v>
      </c>
    </row>
    <row r="33" spans="1:7" x14ac:dyDescent="0.45">
      <c r="A33" s="19" t="str">
        <f t="shared" si="1"/>
        <v>000FECE4</v>
      </c>
      <c r="B33" s="20" t="s">
        <v>999</v>
      </c>
      <c r="C33" s="19" t="s">
        <v>995</v>
      </c>
      <c r="D33" s="19" t="s">
        <v>11</v>
      </c>
      <c r="G33" s="1"/>
    </row>
    <row r="34" spans="1:7" x14ac:dyDescent="0.45">
      <c r="A34" s="19" t="str">
        <f t="shared" si="1"/>
        <v>000FECE8</v>
      </c>
      <c r="B34" s="20" t="s">
        <v>985</v>
      </c>
      <c r="C34" s="19" t="s">
        <v>977</v>
      </c>
      <c r="D34" s="19" t="s">
        <v>979</v>
      </c>
      <c r="G34" s="1"/>
    </row>
    <row r="35" spans="1:7" x14ac:dyDescent="0.45">
      <c r="A35" s="22" t="str">
        <f t="shared" si="1"/>
        <v>000FECEC</v>
      </c>
      <c r="B35" s="22" t="s">
        <v>986</v>
      </c>
      <c r="C35" s="22" t="s">
        <v>978</v>
      </c>
      <c r="D35" s="22" t="s">
        <v>950</v>
      </c>
      <c r="G35" s="1"/>
    </row>
    <row r="36" spans="1:7" ht="13.9" customHeight="1" x14ac:dyDescent="0.45">
      <c r="A36" t="str">
        <f t="shared" si="1"/>
        <v>000FECF0</v>
      </c>
      <c r="B36" t="s">
        <v>964</v>
      </c>
      <c r="C36" t="str">
        <f>SUBSTITUTE(C10,"push","pop")</f>
        <v>pop {r4, r5, lr}</v>
      </c>
      <c r="G36" s="1"/>
    </row>
    <row r="37" spans="1:7" x14ac:dyDescent="0.45">
      <c r="A37" t="str">
        <f t="shared" si="1"/>
        <v>000FECF4</v>
      </c>
      <c r="B37" t="s">
        <v>961</v>
      </c>
      <c r="C37" t="s">
        <v>946</v>
      </c>
      <c r="D37" t="s">
        <v>947</v>
      </c>
    </row>
    <row r="38" spans="1:7" x14ac:dyDescent="0.45">
      <c r="A38" t="str">
        <f t="shared" si="1"/>
        <v>000FECF8</v>
      </c>
      <c r="B38" s="1" t="s">
        <v>1052</v>
      </c>
      <c r="C38" t="s">
        <v>942</v>
      </c>
    </row>
    <row r="39" spans="1:7" x14ac:dyDescent="0.45">
      <c r="A39" t="str">
        <f t="shared" si="1"/>
        <v>000FECFC</v>
      </c>
      <c r="B39" t="s">
        <v>965</v>
      </c>
      <c r="C39" t="str">
        <f>SUBSTITUTE(C36,"lr","pc")</f>
        <v>pop {r4, r5, pc}</v>
      </c>
    </row>
    <row r="40" spans="1:7" x14ac:dyDescent="0.45">
      <c r="A40" t="str">
        <f t="shared" si="1"/>
        <v>000FED00</v>
      </c>
      <c r="B40" s="1" t="s">
        <v>834</v>
      </c>
      <c r="C40" t="s">
        <v>854</v>
      </c>
    </row>
    <row r="42" spans="1:7" x14ac:dyDescent="0.45">
      <c r="B42" s="1"/>
      <c r="C42" s="2"/>
    </row>
    <row r="43" spans="1:7" x14ac:dyDescent="0.45">
      <c r="A43" s="4" t="s">
        <v>836</v>
      </c>
      <c r="B43" s="1"/>
      <c r="C43" s="2"/>
    </row>
    <row r="44" spans="1:7" x14ac:dyDescent="0.45">
      <c r="A44" t="s">
        <v>1016</v>
      </c>
      <c r="B44" t="s">
        <v>877</v>
      </c>
      <c r="C44" t="s">
        <v>833</v>
      </c>
      <c r="D44" s="4"/>
    </row>
    <row r="45" spans="1:7" x14ac:dyDescent="0.45">
      <c r="A45" t="str">
        <f t="shared" ref="A45:A65" si="2">DEC2HEX(HEX2DEC(A44)+4,8)</f>
        <v>000FDFA8</v>
      </c>
      <c r="B45" t="s">
        <v>879</v>
      </c>
      <c r="C45" t="s">
        <v>829</v>
      </c>
    </row>
    <row r="46" spans="1:7" x14ac:dyDescent="0.45">
      <c r="A46" t="str">
        <f t="shared" si="2"/>
        <v>000FDFAC</v>
      </c>
      <c r="B46" t="s">
        <v>905</v>
      </c>
      <c r="C46" t="s">
        <v>832</v>
      </c>
    </row>
    <row r="47" spans="1:7" x14ac:dyDescent="0.45">
      <c r="A47" s="8" t="str">
        <f t="shared" si="2"/>
        <v>000FDFB0</v>
      </c>
      <c r="B47" s="8" t="s">
        <v>883</v>
      </c>
      <c r="C47" s="8" t="s">
        <v>938</v>
      </c>
      <c r="D47" s="8" t="s">
        <v>944</v>
      </c>
    </row>
    <row r="48" spans="1:7" x14ac:dyDescent="0.45">
      <c r="A48" s="8" t="str">
        <f t="shared" si="2"/>
        <v>000FDFB4</v>
      </c>
      <c r="B48" s="9" t="s">
        <v>980</v>
      </c>
      <c r="C48" s="8" t="s">
        <v>860</v>
      </c>
      <c r="D48" s="8"/>
    </row>
    <row r="49" spans="1:13" x14ac:dyDescent="0.45">
      <c r="A49" s="8" t="str">
        <f t="shared" si="2"/>
        <v>000FDFB8</v>
      </c>
      <c r="B49" s="9" t="s">
        <v>885</v>
      </c>
      <c r="C49" s="8" t="s">
        <v>863</v>
      </c>
      <c r="D49" s="8"/>
    </row>
    <row r="50" spans="1:13" x14ac:dyDescent="0.45">
      <c r="A50" s="8" t="str">
        <f t="shared" si="2"/>
        <v>000FDFBC</v>
      </c>
      <c r="B50" s="9" t="s">
        <v>960</v>
      </c>
      <c r="C50" s="8" t="str">
        <f>_xlfn.CONCAT("bne 0x",A$65)</f>
        <v>bne 0x000FDFF8</v>
      </c>
      <c r="D50" s="8"/>
    </row>
    <row r="51" spans="1:13" x14ac:dyDescent="0.45">
      <c r="A51" s="5" t="str">
        <f t="shared" si="2"/>
        <v>000FDFC0</v>
      </c>
      <c r="B51" s="5" t="s">
        <v>906</v>
      </c>
      <c r="C51" s="5" t="s">
        <v>838</v>
      </c>
      <c r="D51" s="5"/>
    </row>
    <row r="52" spans="1:13" x14ac:dyDescent="0.45">
      <c r="A52" s="5" t="str">
        <f t="shared" si="2"/>
        <v>000FDFC4</v>
      </c>
      <c r="B52" s="5" t="s">
        <v>907</v>
      </c>
      <c r="C52" s="5" t="s">
        <v>837</v>
      </c>
      <c r="D52" s="5"/>
    </row>
    <row r="53" spans="1:13" x14ac:dyDescent="0.45">
      <c r="A53" s="5" t="str">
        <f t="shared" si="2"/>
        <v>000FDFC8</v>
      </c>
      <c r="B53" s="5" t="s">
        <v>981</v>
      </c>
      <c r="C53" s="5" t="s">
        <v>839</v>
      </c>
      <c r="D53" s="5" t="s">
        <v>841</v>
      </c>
      <c r="K53" s="11"/>
      <c r="L53" s="12"/>
      <c r="M53" s="12"/>
    </row>
    <row r="54" spans="1:13" x14ac:dyDescent="0.45">
      <c r="A54" s="5" t="str">
        <f t="shared" si="2"/>
        <v>000FDFCC</v>
      </c>
      <c r="B54" s="5" t="s">
        <v>982</v>
      </c>
      <c r="C54" s="5" t="s">
        <v>840</v>
      </c>
      <c r="D54" s="5" t="s">
        <v>842</v>
      </c>
      <c r="K54" s="11"/>
      <c r="L54" s="12"/>
      <c r="M54" s="12"/>
    </row>
    <row r="55" spans="1:13" x14ac:dyDescent="0.45">
      <c r="A55" s="5" t="str">
        <f t="shared" si="2"/>
        <v>000FDFD0</v>
      </c>
      <c r="B55" s="7" t="s">
        <v>889</v>
      </c>
      <c r="C55" s="5" t="s">
        <v>835</v>
      </c>
      <c r="D55" s="5"/>
      <c r="K55" s="11"/>
      <c r="L55" s="12"/>
      <c r="M55" s="12"/>
    </row>
    <row r="56" spans="1:13" x14ac:dyDescent="0.45">
      <c r="A56" s="5" t="str">
        <f t="shared" si="2"/>
        <v>000FDFD4</v>
      </c>
      <c r="B56" s="5" t="s">
        <v>908</v>
      </c>
      <c r="C56" s="5" t="str">
        <f>_xlfn.CONCAT("beq 0x",A$65)</f>
        <v>beq 0x000FDFF8</v>
      </c>
      <c r="D56" s="5"/>
      <c r="K56" s="11"/>
      <c r="L56" s="12"/>
      <c r="M56" s="12"/>
    </row>
    <row r="57" spans="1:13" x14ac:dyDescent="0.45">
      <c r="A57" s="6" t="str">
        <f t="shared" si="2"/>
        <v>000FDFD8</v>
      </c>
      <c r="B57" s="6" t="s">
        <v>909</v>
      </c>
      <c r="C57" s="6" t="s">
        <v>845</v>
      </c>
      <c r="D57" s="6" t="s">
        <v>846</v>
      </c>
      <c r="K57" s="11"/>
      <c r="L57" s="12"/>
      <c r="M57" s="12"/>
    </row>
    <row r="58" spans="1:13" x14ac:dyDescent="0.45">
      <c r="A58" s="6" t="str">
        <f t="shared" si="2"/>
        <v>000FDFDC</v>
      </c>
      <c r="B58" s="6" t="s">
        <v>983</v>
      </c>
      <c r="C58" s="6" t="s">
        <v>830</v>
      </c>
      <c r="D58" s="6"/>
      <c r="K58" s="11"/>
      <c r="L58" s="12"/>
      <c r="M58" s="12"/>
    </row>
    <row r="59" spans="1:13" x14ac:dyDescent="0.45">
      <c r="A59" s="6" t="str">
        <f t="shared" si="2"/>
        <v>000FDFE0</v>
      </c>
      <c r="B59" s="10" t="s">
        <v>889</v>
      </c>
      <c r="C59" s="6" t="s">
        <v>835</v>
      </c>
      <c r="D59" s="6"/>
      <c r="K59" s="11"/>
      <c r="L59" s="12"/>
      <c r="M59" s="12"/>
    </row>
    <row r="60" spans="1:13" x14ac:dyDescent="0.45">
      <c r="A60" s="6" t="str">
        <f t="shared" si="2"/>
        <v>000FDFE4</v>
      </c>
      <c r="B60" s="6" t="s">
        <v>895</v>
      </c>
      <c r="C60" s="6" t="str">
        <f>_xlfn.CONCAT("beq 0x",A$65)</f>
        <v>beq 0x000FDFF8</v>
      </c>
      <c r="D60" s="6"/>
      <c r="K60" s="11"/>
      <c r="L60" s="12"/>
      <c r="M60" s="12"/>
    </row>
    <row r="61" spans="1:13" x14ac:dyDescent="0.45">
      <c r="A61" t="str">
        <f t="shared" si="2"/>
        <v>000FDFE8</v>
      </c>
      <c r="B61" t="s">
        <v>910</v>
      </c>
      <c r="C61" t="s">
        <v>843</v>
      </c>
      <c r="K61" s="11"/>
      <c r="L61" s="12"/>
      <c r="M61" s="12"/>
    </row>
    <row r="62" spans="1:13" x14ac:dyDescent="0.45">
      <c r="A62" t="str">
        <f t="shared" si="2"/>
        <v>000FDFEC</v>
      </c>
      <c r="B62" t="s">
        <v>911</v>
      </c>
      <c r="C62" t="s">
        <v>844</v>
      </c>
      <c r="K62" s="11"/>
      <c r="L62" s="12"/>
      <c r="M62" s="12"/>
    </row>
    <row r="63" spans="1:13" x14ac:dyDescent="0.45">
      <c r="A63" t="str">
        <f t="shared" si="2"/>
        <v>000FDFF0</v>
      </c>
      <c r="B63" s="3" t="s">
        <v>896</v>
      </c>
      <c r="C63" s="2" t="str">
        <f>SUBSTITUTE(C44,"push","pop")</f>
        <v>pop {r4, r5, r6, lr}</v>
      </c>
    </row>
    <row r="64" spans="1:13" x14ac:dyDescent="0.45">
      <c r="A64" t="str">
        <f t="shared" si="2"/>
        <v>000FDFF4</v>
      </c>
      <c r="B64" s="3" t="s">
        <v>984</v>
      </c>
      <c r="C64" s="2" t="s">
        <v>831</v>
      </c>
    </row>
    <row r="65" spans="1:8" x14ac:dyDescent="0.45">
      <c r="A65" t="str">
        <f t="shared" si="2"/>
        <v>000FDFF8</v>
      </c>
      <c r="B65" t="s">
        <v>900</v>
      </c>
      <c r="C65" t="str">
        <f>SUBSTITUTE(C63,"lr","pc")</f>
        <v>pop {r4, r5, r6, pc}</v>
      </c>
    </row>
    <row r="67" spans="1:8" x14ac:dyDescent="0.45">
      <c r="A67" s="4" t="s">
        <v>971</v>
      </c>
    </row>
    <row r="68" spans="1:8" x14ac:dyDescent="0.45">
      <c r="A68" t="str">
        <f>DEC2HEX(HEX2DEC(A65)+4,8)</f>
        <v>000FDFFC</v>
      </c>
      <c r="B68" t="s">
        <v>959</v>
      </c>
      <c r="C68" t="s">
        <v>951</v>
      </c>
    </row>
    <row r="69" spans="1:8" x14ac:dyDescent="0.45">
      <c r="A69" t="str">
        <f t="shared" ref="A69:A83" si="3">DEC2HEX(HEX2DEC(A68)+4,8)</f>
        <v>000FE000</v>
      </c>
      <c r="B69" t="s">
        <v>879</v>
      </c>
      <c r="C69" t="s">
        <v>829</v>
      </c>
    </row>
    <row r="70" spans="1:8" x14ac:dyDescent="0.45">
      <c r="A70" s="5" t="str">
        <f t="shared" si="3"/>
        <v>000FE004</v>
      </c>
      <c r="B70" s="5" t="s">
        <v>969</v>
      </c>
      <c r="C70" s="5" t="s">
        <v>945</v>
      </c>
      <c r="D70" s="5"/>
    </row>
    <row r="71" spans="1:8" x14ac:dyDescent="0.45">
      <c r="A71" s="5" t="str">
        <f t="shared" si="3"/>
        <v>000FE008</v>
      </c>
      <c r="B71" s="5" t="s">
        <v>987</v>
      </c>
      <c r="C71" s="5" t="s">
        <v>830</v>
      </c>
      <c r="D71" s="5"/>
    </row>
    <row r="72" spans="1:8" x14ac:dyDescent="0.45">
      <c r="A72" s="5" t="str">
        <f t="shared" si="3"/>
        <v>000FE00C</v>
      </c>
      <c r="B72" s="7" t="s">
        <v>885</v>
      </c>
      <c r="C72" s="5" t="s">
        <v>863</v>
      </c>
      <c r="D72" s="5"/>
    </row>
    <row r="73" spans="1:8" x14ac:dyDescent="0.45">
      <c r="A73" s="5" t="str">
        <f t="shared" si="3"/>
        <v>000FE010</v>
      </c>
      <c r="B73" s="5" t="s">
        <v>932</v>
      </c>
      <c r="C73" s="5" t="str">
        <f>_xlfn.CONCAT("bne 0x",A$82)</f>
        <v>bne 0x000FE034</v>
      </c>
      <c r="D73" s="5"/>
    </row>
    <row r="74" spans="1:8" x14ac:dyDescent="0.45">
      <c r="A74" s="8" t="str">
        <f t="shared" si="3"/>
        <v>000FE014</v>
      </c>
      <c r="B74" s="8" t="s">
        <v>1004</v>
      </c>
      <c r="C74" s="8" t="str">
        <f>_xlfn.CONCAT("ldr r5, [pc, 0x",DEC2HEX(HEX2DEC(A$83)-HEX2DEC(A74)-8,3),"]")</f>
        <v>ldr r5, [pc, 0x01C]</v>
      </c>
      <c r="D74" s="16" t="s">
        <v>968</v>
      </c>
      <c r="G74" t="s">
        <v>1012</v>
      </c>
      <c r="H74">
        <f>HEX2DEC(G74)</f>
        <v>8237112</v>
      </c>
    </row>
    <row r="75" spans="1:8" x14ac:dyDescent="0.45">
      <c r="A75" s="8" t="str">
        <f t="shared" si="3"/>
        <v>000FE018</v>
      </c>
      <c r="B75" s="8" t="s">
        <v>1005</v>
      </c>
      <c r="C75" s="8" t="s">
        <v>1003</v>
      </c>
      <c r="D75" s="8"/>
      <c r="G75" t="s">
        <v>1011</v>
      </c>
      <c r="H75">
        <f>HEX2DEC(G75)</f>
        <v>7196672</v>
      </c>
    </row>
    <row r="76" spans="1:8" x14ac:dyDescent="0.45">
      <c r="A76" s="8" t="str">
        <f t="shared" si="3"/>
        <v>000FE01C</v>
      </c>
      <c r="B76" s="9" t="s">
        <v>889</v>
      </c>
      <c r="C76" s="8" t="s">
        <v>835</v>
      </c>
      <c r="D76" s="8"/>
      <c r="G76" t="str">
        <f>DEC2HEX(H76,8)</f>
        <v>000FE038</v>
      </c>
      <c r="H76">
        <f>H74-H75</f>
        <v>1040440</v>
      </c>
    </row>
    <row r="77" spans="1:8" x14ac:dyDescent="0.45">
      <c r="A77" s="8" t="str">
        <f t="shared" si="3"/>
        <v>000FE020</v>
      </c>
      <c r="B77" s="8" t="s">
        <v>934</v>
      </c>
      <c r="C77" s="8" t="str">
        <f>_xlfn.CONCAT("bne 0x",A$82)</f>
        <v>bne 0x000FE034</v>
      </c>
      <c r="D77" s="8"/>
    </row>
    <row r="78" spans="1:8" x14ac:dyDescent="0.45">
      <c r="A78" t="str">
        <f t="shared" si="3"/>
        <v>000FE024</v>
      </c>
      <c r="B78" t="s">
        <v>964</v>
      </c>
      <c r="C78" t="str">
        <f>SUBSTITUTE(C68,"push","pop")</f>
        <v>pop {r4, r5, lr}</v>
      </c>
    </row>
    <row r="79" spans="1:8" x14ac:dyDescent="0.45">
      <c r="A79" t="str">
        <f t="shared" si="3"/>
        <v>000FE028</v>
      </c>
      <c r="B79" t="s">
        <v>935</v>
      </c>
      <c r="C79" t="s">
        <v>966</v>
      </c>
    </row>
    <row r="80" spans="1:8" x14ac:dyDescent="0.45">
      <c r="A80" t="str">
        <f t="shared" si="3"/>
        <v>000FE02C</v>
      </c>
      <c r="B80" t="s">
        <v>970</v>
      </c>
      <c r="C80" t="s">
        <v>967</v>
      </c>
    </row>
    <row r="81" spans="1:4" x14ac:dyDescent="0.45">
      <c r="A81" t="str">
        <f t="shared" si="3"/>
        <v>000FE030</v>
      </c>
      <c r="B81" t="s">
        <v>1006</v>
      </c>
      <c r="C81" t="s">
        <v>831</v>
      </c>
    </row>
    <row r="82" spans="1:4" x14ac:dyDescent="0.45">
      <c r="A82" t="str">
        <f t="shared" si="3"/>
        <v>000FE034</v>
      </c>
      <c r="B82" t="s">
        <v>965</v>
      </c>
      <c r="C82" t="str">
        <f>SUBSTITUTE(C78,"lr","pc")</f>
        <v>pop {r4, r5, pc}</v>
      </c>
    </row>
    <row r="83" spans="1:4" x14ac:dyDescent="0.45">
      <c r="A83" t="str">
        <f t="shared" si="3"/>
        <v>000FE038</v>
      </c>
      <c r="B83" s="1" t="s">
        <v>834</v>
      </c>
      <c r="C83" t="s">
        <v>854</v>
      </c>
    </row>
    <row r="85" spans="1:4" x14ac:dyDescent="0.45">
      <c r="A85" s="4" t="s">
        <v>1001</v>
      </c>
    </row>
    <row r="86" spans="1:4" x14ac:dyDescent="0.45">
      <c r="A86" t="s">
        <v>857</v>
      </c>
      <c r="B86" s="1" t="s">
        <v>959</v>
      </c>
      <c r="C86" t="s">
        <v>951</v>
      </c>
    </row>
    <row r="87" spans="1:4" x14ac:dyDescent="0.45">
      <c r="A87" t="str">
        <f t="shared" ref="A87:A112" si="4">DEC2HEX(HEX2DEC(A86)+4,8)</f>
        <v>000D9C70</v>
      </c>
      <c r="B87" t="s">
        <v>879</v>
      </c>
      <c r="C87" t="s">
        <v>829</v>
      </c>
    </row>
    <row r="88" spans="1:4" x14ac:dyDescent="0.45">
      <c r="A88" s="5" t="str">
        <f t="shared" si="4"/>
        <v>000D9C74</v>
      </c>
      <c r="B88" s="5" t="s">
        <v>929</v>
      </c>
      <c r="C88" s="5" t="s">
        <v>940</v>
      </c>
      <c r="D88" s="5"/>
    </row>
    <row r="89" spans="1:4" x14ac:dyDescent="0.45">
      <c r="A89" s="5" t="str">
        <f t="shared" si="4"/>
        <v>000D9C78</v>
      </c>
      <c r="B89" s="7" t="s">
        <v>974</v>
      </c>
      <c r="C89" s="5" t="s">
        <v>1015</v>
      </c>
      <c r="D89" s="5"/>
    </row>
    <row r="90" spans="1:4" x14ac:dyDescent="0.45">
      <c r="A90" s="5" t="str">
        <f t="shared" si="4"/>
        <v>000D9C7C</v>
      </c>
      <c r="B90" s="7" t="s">
        <v>885</v>
      </c>
      <c r="C90" s="5" t="s">
        <v>863</v>
      </c>
      <c r="D90" s="5"/>
    </row>
    <row r="91" spans="1:4" x14ac:dyDescent="0.45">
      <c r="A91" s="5" t="str">
        <f t="shared" si="4"/>
        <v>000D9C80</v>
      </c>
      <c r="B91" s="7" t="s">
        <v>1033</v>
      </c>
      <c r="C91" s="5" t="str">
        <f>_xlfn.CONCAT("bne 0x",A$109)</f>
        <v>bne 0x000D9CC8</v>
      </c>
      <c r="D91" s="5"/>
    </row>
    <row r="92" spans="1:4" x14ac:dyDescent="0.45">
      <c r="A92" s="6" t="str">
        <f t="shared" si="4"/>
        <v>000D9C84</v>
      </c>
      <c r="B92" s="6" t="s">
        <v>1007</v>
      </c>
      <c r="C92" s="6" t="str">
        <f>_xlfn.CONCAT("ldr r5, [pc, 0x",DEC2HEX(HEX2DEC(A$112)-HEX2DEC(A92)-8,3),"]")</f>
        <v>ldr r5, [pc, 0x048]</v>
      </c>
      <c r="D92" s="15" t="s">
        <v>958</v>
      </c>
    </row>
    <row r="93" spans="1:4" x14ac:dyDescent="0.45">
      <c r="A93" s="8" t="str">
        <f t="shared" si="4"/>
        <v>000D9C88</v>
      </c>
      <c r="B93" s="9" t="s">
        <v>975</v>
      </c>
      <c r="C93" s="8" t="s">
        <v>954</v>
      </c>
      <c r="D93" s="8" t="s">
        <v>955</v>
      </c>
    </row>
    <row r="94" spans="1:4" x14ac:dyDescent="0.45">
      <c r="A94" s="8" t="str">
        <f t="shared" si="4"/>
        <v>000D9C8C</v>
      </c>
      <c r="B94" s="9" t="s">
        <v>1008</v>
      </c>
      <c r="C94" s="8" t="s">
        <v>1015</v>
      </c>
      <c r="D94" s="8"/>
    </row>
    <row r="95" spans="1:4" x14ac:dyDescent="0.45">
      <c r="A95" s="8" t="str">
        <f t="shared" si="4"/>
        <v>000D9C90</v>
      </c>
      <c r="B95" s="9" t="s">
        <v>889</v>
      </c>
      <c r="C95" s="8" t="s">
        <v>835</v>
      </c>
      <c r="D95" s="8"/>
    </row>
    <row r="96" spans="1:4" x14ac:dyDescent="0.45">
      <c r="A96" s="13" t="str">
        <f t="shared" si="4"/>
        <v>000D9C94</v>
      </c>
      <c r="B96" s="14" t="s">
        <v>1034</v>
      </c>
      <c r="C96" s="13" t="s">
        <v>1030</v>
      </c>
      <c r="D96" s="13" t="s">
        <v>1013</v>
      </c>
    </row>
    <row r="97" spans="1:4" x14ac:dyDescent="0.45">
      <c r="A97" s="26" t="str">
        <f>DEC2HEX(HEX2DEC(A96)+4,8)</f>
        <v>000D9C98</v>
      </c>
      <c r="B97" s="27" t="s">
        <v>1035</v>
      </c>
      <c r="C97" s="26" t="s">
        <v>1032</v>
      </c>
      <c r="D97" s="26" t="s">
        <v>1014</v>
      </c>
    </row>
    <row r="98" spans="1:4" x14ac:dyDescent="0.45">
      <c r="A98" s="28" t="str">
        <f t="shared" si="4"/>
        <v>000D9C9C</v>
      </c>
      <c r="B98" s="29" t="s">
        <v>1009</v>
      </c>
      <c r="C98" s="28" t="s">
        <v>1002</v>
      </c>
      <c r="D98" s="28"/>
    </row>
    <row r="99" spans="1:4" x14ac:dyDescent="0.45">
      <c r="A99" s="23" t="str">
        <f>DEC2HEX(HEX2DEC(A98)+4,8)</f>
        <v>000D9CA0</v>
      </c>
      <c r="B99" s="24" t="s">
        <v>1010</v>
      </c>
      <c r="C99" s="23" t="str">
        <f>_xlfn.CONCAT("ldrh r1, [pc, 0x",DEC2HEX(HEX2DEC(A$110)-HEX2DEC(A99)-8,3),"]")</f>
        <v>ldrh r1, [pc, 0x024]</v>
      </c>
      <c r="D99" s="23" t="s">
        <v>956</v>
      </c>
    </row>
    <row r="100" spans="1:4" x14ac:dyDescent="0.45">
      <c r="A100" s="26" t="str">
        <f>DEC2HEX(HEX2DEC(A99)+4,8)</f>
        <v>000D9CA4</v>
      </c>
      <c r="B100" s="26" t="s">
        <v>895</v>
      </c>
      <c r="C100" s="26" t="str">
        <f>_xlfn.CONCAT("beq 0x",A105)</f>
        <v>beq 0x000D9CB8</v>
      </c>
      <c r="D100" s="26" t="s">
        <v>1031</v>
      </c>
    </row>
    <row r="101" spans="1:4" x14ac:dyDescent="0.45">
      <c r="A101" s="17" t="str">
        <f>DEC2HEX(HEX2DEC(A100)+4,8)</f>
        <v>000D9CA8</v>
      </c>
      <c r="B101" s="17" t="s">
        <v>1036</v>
      </c>
      <c r="C101" s="17" t="str">
        <f>_xlfn.CONCAT("ldr r5, [pc, 0x",DEC2HEX(HEX2DEC(A$111)-HEX2DEC(A101)-8,3),"]")</f>
        <v>ldr r5, [pc, 0x020]</v>
      </c>
      <c r="D101" s="17" t="s">
        <v>1026</v>
      </c>
    </row>
    <row r="102" spans="1:4" x14ac:dyDescent="0.45">
      <c r="A102" s="17" t="str">
        <f t="shared" ref="A102:A106" si="5">DEC2HEX(HEX2DEC(A101)+4,8)</f>
        <v>000D9CAC</v>
      </c>
      <c r="B102" s="17" t="s">
        <v>1005</v>
      </c>
      <c r="C102" s="17" t="s">
        <v>1003</v>
      </c>
      <c r="D102" s="17"/>
    </row>
    <row r="103" spans="1:4" x14ac:dyDescent="0.45">
      <c r="A103" s="17" t="str">
        <f t="shared" si="5"/>
        <v>000D9CB0</v>
      </c>
      <c r="B103" s="18" t="s">
        <v>889</v>
      </c>
      <c r="C103" s="17" t="s">
        <v>835</v>
      </c>
      <c r="D103" s="17" t="s">
        <v>1027</v>
      </c>
    </row>
    <row r="104" spans="1:4" x14ac:dyDescent="0.45">
      <c r="A104" s="17" t="str">
        <f t="shared" si="5"/>
        <v>000D9CB4</v>
      </c>
      <c r="B104" s="18" t="s">
        <v>1037</v>
      </c>
      <c r="C104" s="17" t="s">
        <v>1028</v>
      </c>
      <c r="D104" s="17" t="s">
        <v>1029</v>
      </c>
    </row>
    <row r="105" spans="1:4" x14ac:dyDescent="0.45">
      <c r="A105" t="str">
        <f t="shared" si="5"/>
        <v>000D9CB8</v>
      </c>
      <c r="B105" t="s">
        <v>964</v>
      </c>
      <c r="C105" t="str">
        <f>SUBSTITUTE(C$86,"push","pop")</f>
        <v>pop {r4, r5, lr}</v>
      </c>
    </row>
    <row r="106" spans="1:4" x14ac:dyDescent="0.45">
      <c r="A106" t="str">
        <f t="shared" si="5"/>
        <v>000D9CBC</v>
      </c>
      <c r="B106" s="1" t="s">
        <v>976</v>
      </c>
      <c r="C106" t="s">
        <v>957</v>
      </c>
    </row>
    <row r="107" spans="1:4" x14ac:dyDescent="0.45">
      <c r="A107" t="str">
        <f t="shared" si="4"/>
        <v>000D9CC0</v>
      </c>
      <c r="B107" s="1" t="s">
        <v>1038</v>
      </c>
      <c r="C107" s="2" t="s">
        <v>831</v>
      </c>
    </row>
    <row r="108" spans="1:4" x14ac:dyDescent="0.45">
      <c r="A108" t="str">
        <f t="shared" si="4"/>
        <v>000D9CC4</v>
      </c>
      <c r="B108" t="s">
        <v>902</v>
      </c>
      <c r="C108" t="s">
        <v>901</v>
      </c>
    </row>
    <row r="109" spans="1:4" x14ac:dyDescent="0.45">
      <c r="A109" t="str">
        <f t="shared" si="4"/>
        <v>000D9CC8</v>
      </c>
      <c r="B109" t="s">
        <v>965</v>
      </c>
      <c r="C109" t="str">
        <f>SUBSTITUTE(C105,"lr","pc")</f>
        <v>pop {r4, r5, pc}</v>
      </c>
    </row>
    <row r="110" spans="1:4" x14ac:dyDescent="0.45">
      <c r="A110" t="str">
        <f t="shared" si="4"/>
        <v>000D9CCC</v>
      </c>
      <c r="B110" t="s">
        <v>903</v>
      </c>
      <c r="C110" t="s">
        <v>904</v>
      </c>
    </row>
    <row r="111" spans="1:4" x14ac:dyDescent="0.45">
      <c r="A111" t="str">
        <f t="shared" si="4"/>
        <v>000D9CD0</v>
      </c>
      <c r="B111" s="1" t="s">
        <v>834</v>
      </c>
      <c r="C111" t="s">
        <v>854</v>
      </c>
    </row>
    <row r="112" spans="1:4" x14ac:dyDescent="0.45">
      <c r="A112" t="str">
        <f t="shared" si="4"/>
        <v>000D9CD4</v>
      </c>
      <c r="B112" s="1" t="s">
        <v>834</v>
      </c>
      <c r="C112" t="s">
        <v>854</v>
      </c>
    </row>
    <row r="113" spans="2:7" x14ac:dyDescent="0.45">
      <c r="F113" t="s">
        <v>952</v>
      </c>
      <c r="G113" t="s">
        <v>953</v>
      </c>
    </row>
    <row r="117" spans="2:7" x14ac:dyDescent="0.45">
      <c r="B11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4845-C0D0-4F3B-AE8C-F0890978C5E9}">
  <dimension ref="A1:C52"/>
  <sheetViews>
    <sheetView workbookViewId="0">
      <selection activeCell="C2" sqref="C2:C28"/>
    </sheetView>
  </sheetViews>
  <sheetFormatPr defaultRowHeight="14.25" x14ac:dyDescent="0.45"/>
  <cols>
    <col min="1" max="1" width="17.53125" bestFit="1" customWidth="1"/>
    <col min="2" max="2" width="8.9296875" bestFit="1" customWidth="1"/>
    <col min="3" max="3" width="14.53125" bestFit="1" customWidth="1"/>
  </cols>
  <sheetData>
    <row r="1" spans="1:3" x14ac:dyDescent="0.45">
      <c r="A1" s="4" t="s">
        <v>847</v>
      </c>
    </row>
    <row r="2" spans="1:3" x14ac:dyDescent="0.45">
      <c r="A2" t="s">
        <v>857</v>
      </c>
      <c r="B2" s="1" t="s">
        <v>877</v>
      </c>
      <c r="C2" t="s">
        <v>833</v>
      </c>
    </row>
    <row r="3" spans="1:3" x14ac:dyDescent="0.45">
      <c r="A3" t="str">
        <f t="shared" ref="A3:A28" si="0">DEC2HEX(HEX2DEC(A2)+4,8)</f>
        <v>000D9C70</v>
      </c>
      <c r="B3" t="s">
        <v>878</v>
      </c>
      <c r="C3" t="s">
        <v>858</v>
      </c>
    </row>
    <row r="4" spans="1:3" x14ac:dyDescent="0.45">
      <c r="A4" t="str">
        <f t="shared" si="0"/>
        <v>000D9C74</v>
      </c>
      <c r="B4" s="1" t="s">
        <v>879</v>
      </c>
      <c r="C4" t="s">
        <v>829</v>
      </c>
    </row>
    <row r="5" spans="1:3" x14ac:dyDescent="0.45">
      <c r="A5" t="str">
        <f t="shared" si="0"/>
        <v>000D9C78</v>
      </c>
      <c r="B5" t="s">
        <v>880</v>
      </c>
      <c r="C5" t="s">
        <v>859</v>
      </c>
    </row>
    <row r="6" spans="1:3" x14ac:dyDescent="0.45">
      <c r="A6" t="str">
        <f t="shared" si="0"/>
        <v>000D9C7C</v>
      </c>
      <c r="B6" t="s">
        <v>881</v>
      </c>
      <c r="C6" t="s">
        <v>860</v>
      </c>
    </row>
    <row r="7" spans="1:3" x14ac:dyDescent="0.45">
      <c r="A7" t="str">
        <f t="shared" si="0"/>
        <v>000D9C80</v>
      </c>
      <c r="B7" s="1" t="s">
        <v>882</v>
      </c>
      <c r="C7" t="s">
        <v>861</v>
      </c>
    </row>
    <row r="8" spans="1:3" x14ac:dyDescent="0.45">
      <c r="A8" t="str">
        <f t="shared" si="0"/>
        <v>000D9C84</v>
      </c>
      <c r="B8" s="1" t="s">
        <v>883</v>
      </c>
      <c r="C8" t="s">
        <v>862</v>
      </c>
    </row>
    <row r="9" spans="1:3" x14ac:dyDescent="0.45">
      <c r="A9" t="str">
        <f t="shared" si="0"/>
        <v>000D9C88</v>
      </c>
      <c r="B9" s="1" t="s">
        <v>884</v>
      </c>
      <c r="C9" t="s">
        <v>860</v>
      </c>
    </row>
    <row r="10" spans="1:3" x14ac:dyDescent="0.45">
      <c r="A10" t="str">
        <f t="shared" si="0"/>
        <v>000D9C8C</v>
      </c>
      <c r="B10" s="1" t="s">
        <v>885</v>
      </c>
      <c r="C10" t="s">
        <v>863</v>
      </c>
    </row>
    <row r="11" spans="1:3" x14ac:dyDescent="0.45">
      <c r="A11" t="str">
        <f t="shared" si="0"/>
        <v>000D9C90</v>
      </c>
      <c r="B11" t="s">
        <v>886</v>
      </c>
      <c r="C11" t="s">
        <v>864</v>
      </c>
    </row>
    <row r="12" spans="1:3" x14ac:dyDescent="0.45">
      <c r="A12" t="str">
        <f t="shared" si="0"/>
        <v>000D9C94</v>
      </c>
      <c r="B12" t="s">
        <v>887</v>
      </c>
      <c r="C12" t="s">
        <v>865</v>
      </c>
    </row>
    <row r="13" spans="1:3" x14ac:dyDescent="0.45">
      <c r="A13" t="str">
        <f t="shared" si="0"/>
        <v>000D9C98</v>
      </c>
      <c r="B13" t="s">
        <v>888</v>
      </c>
      <c r="C13" t="s">
        <v>860</v>
      </c>
    </row>
    <row r="14" spans="1:3" x14ac:dyDescent="0.45">
      <c r="A14" t="str">
        <f t="shared" si="0"/>
        <v>000D9C9C</v>
      </c>
      <c r="B14" s="1" t="s">
        <v>889</v>
      </c>
      <c r="C14" t="s">
        <v>866</v>
      </c>
    </row>
    <row r="15" spans="1:3" x14ac:dyDescent="0.45">
      <c r="A15" t="str">
        <f t="shared" si="0"/>
        <v>000D9CA0</v>
      </c>
      <c r="B15" t="s">
        <v>890</v>
      </c>
      <c r="C15" t="s">
        <v>864</v>
      </c>
    </row>
    <row r="16" spans="1:3" x14ac:dyDescent="0.45">
      <c r="A16" t="str">
        <f t="shared" si="0"/>
        <v>000D9CA4</v>
      </c>
      <c r="B16" t="s">
        <v>891</v>
      </c>
      <c r="C16" t="s">
        <v>867</v>
      </c>
    </row>
    <row r="17" spans="1:3" x14ac:dyDescent="0.45">
      <c r="A17" t="str">
        <f t="shared" si="0"/>
        <v>000D9CA8</v>
      </c>
      <c r="B17" t="s">
        <v>892</v>
      </c>
      <c r="C17" t="s">
        <v>868</v>
      </c>
    </row>
    <row r="18" spans="1:3" x14ac:dyDescent="0.45">
      <c r="A18" t="str">
        <f t="shared" si="0"/>
        <v>000D9CAC</v>
      </c>
      <c r="B18" s="1" t="s">
        <v>889</v>
      </c>
      <c r="C18" t="s">
        <v>866</v>
      </c>
    </row>
    <row r="19" spans="1:3" x14ac:dyDescent="0.45">
      <c r="A19" t="str">
        <f t="shared" si="0"/>
        <v>000D9CB0</v>
      </c>
      <c r="B19" t="s">
        <v>893</v>
      </c>
      <c r="C19" t="s">
        <v>864</v>
      </c>
    </row>
    <row r="20" spans="1:3" x14ac:dyDescent="0.45">
      <c r="A20" t="str">
        <f t="shared" si="0"/>
        <v>000D9CB4</v>
      </c>
      <c r="B20" s="1" t="s">
        <v>894</v>
      </c>
      <c r="C20" t="s">
        <v>869</v>
      </c>
    </row>
    <row r="21" spans="1:3" x14ac:dyDescent="0.45">
      <c r="A21" t="str">
        <f t="shared" si="0"/>
        <v>000D9CB8</v>
      </c>
      <c r="B21" s="1" t="s">
        <v>889</v>
      </c>
      <c r="C21" t="s">
        <v>866</v>
      </c>
    </row>
    <row r="22" spans="1:3" x14ac:dyDescent="0.45">
      <c r="A22" t="str">
        <f t="shared" si="0"/>
        <v>000D9CBC</v>
      </c>
      <c r="B22" s="1" t="s">
        <v>895</v>
      </c>
      <c r="C22" t="s">
        <v>870</v>
      </c>
    </row>
    <row r="23" spans="1:3" x14ac:dyDescent="0.45">
      <c r="A23" t="str">
        <f t="shared" si="0"/>
        <v>000D9CC0</v>
      </c>
      <c r="B23" s="1" t="s">
        <v>896</v>
      </c>
      <c r="C23" t="s">
        <v>871</v>
      </c>
    </row>
    <row r="24" spans="1:3" x14ac:dyDescent="0.45">
      <c r="A24" t="str">
        <f t="shared" si="0"/>
        <v>000D9CC4</v>
      </c>
      <c r="B24" t="s">
        <v>897</v>
      </c>
      <c r="C24" t="s">
        <v>872</v>
      </c>
    </row>
    <row r="25" spans="1:3" x14ac:dyDescent="0.45">
      <c r="A25" t="str">
        <f t="shared" si="0"/>
        <v>000D9CC8</v>
      </c>
      <c r="B25" t="s">
        <v>898</v>
      </c>
      <c r="C25" t="s">
        <v>873</v>
      </c>
    </row>
    <row r="26" spans="1:3" x14ac:dyDescent="0.45">
      <c r="A26" t="str">
        <f t="shared" si="0"/>
        <v>000D9CCC</v>
      </c>
      <c r="B26" t="s">
        <v>899</v>
      </c>
      <c r="C26" t="s">
        <v>874</v>
      </c>
    </row>
    <row r="27" spans="1:3" x14ac:dyDescent="0.45">
      <c r="A27" t="str">
        <f t="shared" si="0"/>
        <v>000D9CD0</v>
      </c>
      <c r="B27" t="s">
        <v>900</v>
      </c>
      <c r="C27" t="s">
        <v>875</v>
      </c>
    </row>
    <row r="28" spans="1:3" x14ac:dyDescent="0.45">
      <c r="A28" t="str">
        <f t="shared" si="0"/>
        <v>000D9CD4</v>
      </c>
      <c r="B28">
        <v>33130000</v>
      </c>
      <c r="C28" t="s">
        <v>876</v>
      </c>
    </row>
    <row r="31" spans="1:3" x14ac:dyDescent="0.45">
      <c r="A31" s="4" t="s">
        <v>913</v>
      </c>
    </row>
    <row r="32" spans="1:3" x14ac:dyDescent="0.45">
      <c r="A32" t="s">
        <v>912</v>
      </c>
      <c r="B32" t="s">
        <v>877</v>
      </c>
      <c r="C32" t="s">
        <v>833</v>
      </c>
    </row>
    <row r="33" spans="1:3" x14ac:dyDescent="0.45">
      <c r="A33" t="str">
        <f t="shared" ref="A33:A52" si="1">DEC2HEX(HEX2DEC(A32)+4,8)</f>
        <v>000D739C</v>
      </c>
      <c r="B33" t="s">
        <v>924</v>
      </c>
      <c r="C33" t="s">
        <v>914</v>
      </c>
    </row>
    <row r="34" spans="1:3" x14ac:dyDescent="0.45">
      <c r="A34" t="str">
        <f t="shared" si="1"/>
        <v>000D73A0</v>
      </c>
      <c r="B34" s="1" t="s">
        <v>925</v>
      </c>
      <c r="C34" t="s">
        <v>915</v>
      </c>
    </row>
    <row r="35" spans="1:3" x14ac:dyDescent="0.45">
      <c r="A35" t="str">
        <f t="shared" si="1"/>
        <v>000D73A4</v>
      </c>
      <c r="B35" t="s">
        <v>926</v>
      </c>
      <c r="C35" t="s">
        <v>916</v>
      </c>
    </row>
    <row r="36" spans="1:3" x14ac:dyDescent="0.45">
      <c r="A36" t="str">
        <f t="shared" si="1"/>
        <v>000D73A8</v>
      </c>
      <c r="B36" t="s">
        <v>927</v>
      </c>
      <c r="C36" t="s">
        <v>917</v>
      </c>
    </row>
    <row r="37" spans="1:3" x14ac:dyDescent="0.45">
      <c r="A37" t="str">
        <f t="shared" si="1"/>
        <v>000D73AC</v>
      </c>
      <c r="B37" t="s">
        <v>880</v>
      </c>
      <c r="C37" t="s">
        <v>859</v>
      </c>
    </row>
    <row r="38" spans="1:3" x14ac:dyDescent="0.45">
      <c r="A38" t="str">
        <f t="shared" si="1"/>
        <v>000D73B0</v>
      </c>
      <c r="B38" t="s">
        <v>928</v>
      </c>
      <c r="C38" t="s">
        <v>860</v>
      </c>
    </row>
    <row r="39" spans="1:3" x14ac:dyDescent="0.45">
      <c r="A39" t="str">
        <f t="shared" si="1"/>
        <v>000D73B4</v>
      </c>
      <c r="B39" t="s">
        <v>882</v>
      </c>
      <c r="C39" t="s">
        <v>861</v>
      </c>
    </row>
    <row r="40" spans="1:3" x14ac:dyDescent="0.45">
      <c r="A40" t="str">
        <f t="shared" si="1"/>
        <v>000D73B8</v>
      </c>
      <c r="B40" t="s">
        <v>929</v>
      </c>
      <c r="C40" t="s">
        <v>918</v>
      </c>
    </row>
    <row r="41" spans="1:3" x14ac:dyDescent="0.45">
      <c r="A41" t="str">
        <f t="shared" si="1"/>
        <v>000D73BC</v>
      </c>
      <c r="B41" t="s">
        <v>930</v>
      </c>
      <c r="C41" t="s">
        <v>860</v>
      </c>
    </row>
    <row r="42" spans="1:3" x14ac:dyDescent="0.45">
      <c r="A42" t="str">
        <f t="shared" si="1"/>
        <v>000D73C0</v>
      </c>
      <c r="B42" s="1" t="s">
        <v>931</v>
      </c>
      <c r="C42" t="s">
        <v>919</v>
      </c>
    </row>
    <row r="43" spans="1:3" x14ac:dyDescent="0.45">
      <c r="A43" t="str">
        <f t="shared" si="1"/>
        <v>000D73C4</v>
      </c>
      <c r="B43" t="s">
        <v>932</v>
      </c>
      <c r="C43" t="s">
        <v>920</v>
      </c>
    </row>
    <row r="44" spans="1:3" x14ac:dyDescent="0.45">
      <c r="A44" t="str">
        <f t="shared" si="1"/>
        <v>000D73C8</v>
      </c>
      <c r="B44" t="s">
        <v>891</v>
      </c>
      <c r="C44" t="s">
        <v>867</v>
      </c>
    </row>
    <row r="45" spans="1:3" x14ac:dyDescent="0.45">
      <c r="A45" t="str">
        <f t="shared" si="1"/>
        <v>000D73CC</v>
      </c>
      <c r="B45" t="s">
        <v>933</v>
      </c>
      <c r="C45" t="s">
        <v>868</v>
      </c>
    </row>
    <row r="46" spans="1:3" x14ac:dyDescent="0.45">
      <c r="A46" t="str">
        <f t="shared" si="1"/>
        <v>000D73D0</v>
      </c>
      <c r="B46" s="1" t="s">
        <v>889</v>
      </c>
      <c r="C46" t="s">
        <v>866</v>
      </c>
    </row>
    <row r="47" spans="1:3" x14ac:dyDescent="0.45">
      <c r="A47" t="str">
        <f t="shared" si="1"/>
        <v>000D73D4</v>
      </c>
      <c r="B47" t="s">
        <v>934</v>
      </c>
      <c r="C47" t="s">
        <v>920</v>
      </c>
    </row>
    <row r="48" spans="1:3" x14ac:dyDescent="0.45">
      <c r="A48" t="str">
        <f t="shared" si="1"/>
        <v>000D73D8</v>
      </c>
      <c r="B48" t="s">
        <v>935</v>
      </c>
      <c r="C48" t="s">
        <v>921</v>
      </c>
    </row>
    <row r="49" spans="1:3" x14ac:dyDescent="0.45">
      <c r="A49" t="str">
        <f t="shared" si="1"/>
        <v>000D73DC</v>
      </c>
      <c r="B49" t="s">
        <v>887</v>
      </c>
      <c r="C49" t="s">
        <v>865</v>
      </c>
    </row>
    <row r="50" spans="1:3" x14ac:dyDescent="0.45">
      <c r="A50" t="str">
        <f t="shared" si="1"/>
        <v>000D73E0</v>
      </c>
      <c r="B50" t="s">
        <v>936</v>
      </c>
      <c r="C50" t="s">
        <v>922</v>
      </c>
    </row>
    <row r="51" spans="1:3" x14ac:dyDescent="0.45">
      <c r="A51" t="str">
        <f t="shared" si="1"/>
        <v>000D73E4</v>
      </c>
      <c r="B51" s="1" t="s">
        <v>937</v>
      </c>
      <c r="C51" t="s">
        <v>923</v>
      </c>
    </row>
    <row r="52" spans="1:3" x14ac:dyDescent="0.45">
      <c r="A52" t="str">
        <f t="shared" si="1"/>
        <v>000D73E8</v>
      </c>
      <c r="B52" t="s">
        <v>900</v>
      </c>
      <c r="C52" t="s">
        <v>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H808"/>
  <sheetViews>
    <sheetView workbookViewId="0">
      <selection activeCell="A8" activeCellId="2" sqref="A6 A9 A8"/>
    </sheetView>
  </sheetViews>
  <sheetFormatPr defaultRowHeight="14.25" x14ac:dyDescent="0.45"/>
  <sheetData>
    <row r="1" spans="1: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G2" t="s">
        <v>4</v>
      </c>
    </row>
    <row r="3" spans="1:8" x14ac:dyDescent="0.45">
      <c r="A3" t="s">
        <v>23</v>
      </c>
      <c r="B3" t="s">
        <v>5</v>
      </c>
      <c r="C3">
        <v>7</v>
      </c>
      <c r="D3" t="str">
        <f t="shared" si="0"/>
        <v>07</v>
      </c>
      <c r="G3" t="s">
        <v>6</v>
      </c>
    </row>
    <row r="4" spans="1:8" x14ac:dyDescent="0.45">
      <c r="A4" t="s">
        <v>24</v>
      </c>
      <c r="B4" t="s">
        <v>6</v>
      </c>
      <c r="C4">
        <v>7</v>
      </c>
      <c r="D4" t="str">
        <f t="shared" si="0"/>
        <v>07</v>
      </c>
      <c r="G4" t="s">
        <v>8</v>
      </c>
    </row>
    <row r="5" spans="1:8" x14ac:dyDescent="0.45">
      <c r="A5" t="s">
        <v>25</v>
      </c>
      <c r="B5" t="s">
        <v>7</v>
      </c>
      <c r="C5">
        <v>7</v>
      </c>
      <c r="D5" t="str">
        <f t="shared" si="0"/>
        <v>07</v>
      </c>
      <c r="G5" t="s">
        <v>10</v>
      </c>
    </row>
    <row r="6" spans="1:8" x14ac:dyDescent="0.45">
      <c r="A6" t="s">
        <v>26</v>
      </c>
      <c r="B6" t="s">
        <v>8</v>
      </c>
      <c r="C6">
        <v>8</v>
      </c>
      <c r="D6" t="str">
        <f t="shared" si="0"/>
        <v>08</v>
      </c>
      <c r="G6" t="s">
        <v>12</v>
      </c>
    </row>
    <row r="7" spans="1:8" x14ac:dyDescent="0.45">
      <c r="A7" t="s">
        <v>27</v>
      </c>
      <c r="B7" t="s">
        <v>9</v>
      </c>
      <c r="C7">
        <v>8</v>
      </c>
      <c r="D7" t="str">
        <f t="shared" si="0"/>
        <v>08</v>
      </c>
      <c r="G7" t="s">
        <v>14</v>
      </c>
    </row>
    <row r="8" spans="1:8" x14ac:dyDescent="0.45">
      <c r="A8" t="s">
        <v>28</v>
      </c>
      <c r="B8" t="s">
        <v>10</v>
      </c>
      <c r="C8">
        <v>7</v>
      </c>
      <c r="D8" t="str">
        <f t="shared" si="0"/>
        <v>07</v>
      </c>
      <c r="G8" t="s">
        <v>16</v>
      </c>
    </row>
    <row r="9" spans="1:8" x14ac:dyDescent="0.45">
      <c r="A9" t="s">
        <v>29</v>
      </c>
      <c r="B9" t="s">
        <v>11</v>
      </c>
      <c r="C9">
        <v>8</v>
      </c>
      <c r="D9" t="str">
        <f t="shared" si="0"/>
        <v>08</v>
      </c>
      <c r="G9" t="s">
        <v>18</v>
      </c>
    </row>
    <row r="10" spans="1:8" x14ac:dyDescent="0.45">
      <c r="A10" t="s">
        <v>30</v>
      </c>
      <c r="B10" t="s">
        <v>12</v>
      </c>
      <c r="C10">
        <v>7</v>
      </c>
      <c r="D10" t="str">
        <f t="shared" si="0"/>
        <v>07</v>
      </c>
      <c r="G10" t="s">
        <v>20</v>
      </c>
      <c r="H10" t="str">
        <f>_xlfn.TEXTJOIN(", ",FALSE,G2:G10)</f>
        <v>Fighting, Poison, Rock, Ghost, Fire, Grass, Psychic, Dragon, Fairy</v>
      </c>
    </row>
    <row r="11" spans="1:8" x14ac:dyDescent="0.45">
      <c r="A11" t="s">
        <v>31</v>
      </c>
      <c r="B11" t="s">
        <v>13</v>
      </c>
      <c r="C11">
        <v>7</v>
      </c>
      <c r="D11" t="str">
        <f t="shared" si="0"/>
        <v>07</v>
      </c>
    </row>
    <row r="12" spans="1:8" x14ac:dyDescent="0.45">
      <c r="A12" t="s">
        <v>32</v>
      </c>
      <c r="B12" t="s">
        <v>14</v>
      </c>
      <c r="C12">
        <v>8</v>
      </c>
      <c r="D12" t="str">
        <f t="shared" si="0"/>
        <v>08</v>
      </c>
    </row>
    <row r="13" spans="1:8" x14ac:dyDescent="0.45">
      <c r="A13" t="s">
        <v>33</v>
      </c>
      <c r="B13" t="s">
        <v>15</v>
      </c>
      <c r="C13">
        <v>7</v>
      </c>
      <c r="D13" t="str">
        <f t="shared" si="0"/>
        <v>07</v>
      </c>
    </row>
    <row r="14" spans="1:8" x14ac:dyDescent="0.45">
      <c r="A14" t="s">
        <v>34</v>
      </c>
      <c r="B14" t="s">
        <v>16</v>
      </c>
      <c r="C14">
        <v>7</v>
      </c>
      <c r="D14" t="str">
        <f t="shared" si="0"/>
        <v>07</v>
      </c>
    </row>
    <row r="15" spans="1:8" x14ac:dyDescent="0.45">
      <c r="A15" t="s">
        <v>35</v>
      </c>
      <c r="B15" t="s">
        <v>17</v>
      </c>
      <c r="C15">
        <v>8</v>
      </c>
      <c r="D15" t="str">
        <f t="shared" si="0"/>
        <v>08</v>
      </c>
    </row>
    <row r="16" spans="1:8" x14ac:dyDescent="0.45">
      <c r="A16" t="s">
        <v>36</v>
      </c>
      <c r="B16" t="s">
        <v>18</v>
      </c>
      <c r="C16">
        <v>7</v>
      </c>
      <c r="D16" t="str">
        <f t="shared" si="0"/>
        <v>07</v>
      </c>
    </row>
    <row r="17" spans="1:5" x14ac:dyDescent="0.4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39</v>
      </c>
    </row>
    <row r="20" spans="1:5" x14ac:dyDescent="0.45">
      <c r="A20" t="s">
        <v>40</v>
      </c>
    </row>
    <row r="21" spans="1:5" x14ac:dyDescent="0.45">
      <c r="A21" t="s">
        <v>41</v>
      </c>
    </row>
    <row r="22" spans="1:5" x14ac:dyDescent="0.45">
      <c r="A22" t="s">
        <v>42</v>
      </c>
    </row>
    <row r="23" spans="1:5" x14ac:dyDescent="0.45">
      <c r="A23" t="s">
        <v>43</v>
      </c>
    </row>
    <row r="24" spans="1:5" x14ac:dyDescent="0.45">
      <c r="A24" t="s">
        <v>44</v>
      </c>
    </row>
    <row r="25" spans="1:5" x14ac:dyDescent="0.45">
      <c r="A25" t="s">
        <v>45</v>
      </c>
    </row>
    <row r="26" spans="1:5" x14ac:dyDescent="0.45">
      <c r="A26" t="s">
        <v>46</v>
      </c>
    </row>
    <row r="27" spans="1:5" x14ac:dyDescent="0.45">
      <c r="A27" t="s">
        <v>47</v>
      </c>
    </row>
    <row r="28" spans="1:5" x14ac:dyDescent="0.45">
      <c r="A28" t="s">
        <v>48</v>
      </c>
    </row>
    <row r="29" spans="1:5" x14ac:dyDescent="0.45">
      <c r="A29" t="s">
        <v>49</v>
      </c>
    </row>
    <row r="30" spans="1:5" x14ac:dyDescent="0.45">
      <c r="A30" t="s">
        <v>50</v>
      </c>
    </row>
    <row r="31" spans="1:5" x14ac:dyDescent="0.45">
      <c r="A31" t="s">
        <v>51</v>
      </c>
    </row>
    <row r="32" spans="1:5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Normalize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2025-05-05T23:55:08Z</dcterms:modified>
</cp:coreProperties>
</file>